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3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dalla\Sync\Energy Audits\Project Files\2. In constrution waiting for next phase\1. Archive\1060 Alston Rd 202 Raynor PH\hot2000 model\"/>
    </mc:Choice>
  </mc:AlternateContent>
  <xr:revisionPtr revIDLastSave="0" documentId="13_ncr:1_{8EC391B6-4B2C-49BD-BE6E-F8FF315AED91}" xr6:coauthVersionLast="47" xr6:coauthVersionMax="47" xr10:uidLastSave="{00000000-0000-0000-0000-000000000000}"/>
  <bookViews>
    <workbookView xWindow="5745" yWindow="-18120" windowWidth="29040" windowHeight="17520" firstSheet="2" activeTab="2" xr2:uid="{60F92ACA-ACD8-4EC2-898A-DD1F092BC412}"/>
  </bookViews>
  <sheets>
    <sheet name="Main" sheetId="3" r:id="rId1"/>
    <sheet name="Basement" sheetId="9" r:id="rId2"/>
    <sheet name="Volume" sheetId="4" r:id="rId3"/>
    <sheet name="Wall Avg Height" sheetId="8" r:id="rId4"/>
    <sheet name="Long vault" sheetId="1" r:id="rId5"/>
    <sheet name="Short Vault" sheetId="10" r:id="rId6"/>
    <sheet name="Vault Intersection" sheetId="2" r:id="rId7"/>
    <sheet name="RSI Value Calculator " sheetId="6" r:id="rId8"/>
  </sheets>
  <definedNames>
    <definedName name="_xlnm.Print_Area" localSheetId="7">'RSI Value Calculator '!$A$4:$D$71</definedName>
  </definedNames>
  <calcPr calcId="191029" concurrentCalc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D12" i="1" l="1"/>
  <c r="D16" i="1"/>
  <c r="E14" i="4"/>
  <c r="D12" i="10"/>
  <c r="D16" i="10"/>
  <c r="E13" i="4"/>
  <c r="D43" i="10"/>
  <c r="D47" i="10"/>
  <c r="G45" i="10"/>
  <c r="F37" i="10"/>
  <c r="D37" i="10"/>
  <c r="D45" i="10"/>
  <c r="G43" i="10"/>
  <c r="G14" i="10"/>
  <c r="F6" i="10"/>
  <c r="D6" i="10"/>
  <c r="D14" i="10"/>
  <c r="G12" i="10"/>
  <c r="L26" i="4"/>
  <c r="L20" i="4"/>
  <c r="D43" i="1"/>
  <c r="D47" i="1"/>
  <c r="G45" i="1"/>
  <c r="F37" i="1"/>
  <c r="D37" i="1"/>
  <c r="D45" i="1"/>
  <c r="G43" i="1"/>
  <c r="G8" i="9"/>
  <c r="D25" i="9"/>
  <c r="G25" i="9"/>
  <c r="G7" i="9"/>
  <c r="E22" i="8"/>
  <c r="C69" i="6"/>
  <c r="C53" i="6"/>
  <c r="C36" i="6"/>
  <c r="C19" i="6"/>
  <c r="L21" i="6"/>
  <c r="P7" i="6"/>
  <c r="N4" i="6"/>
  <c r="P4" i="6"/>
  <c r="Q5" i="6"/>
  <c r="L11" i="6"/>
  <c r="G14" i="1"/>
  <c r="F6" i="1"/>
  <c r="D6" i="1"/>
  <c r="D14" i="1"/>
  <c r="G12" i="1"/>
  <c r="E21" i="4"/>
  <c r="D16" i="2"/>
  <c r="D14" i="2"/>
  <c r="D12" i="2"/>
  <c r="F6" i="2"/>
  <c r="D6" i="2"/>
</calcChain>
</file>

<file path=xl/sharedStrings.xml><?xml version="1.0" encoding="utf-8"?>
<sst xmlns="http://schemas.openxmlformats.org/spreadsheetml/2006/main" count="133" uniqueCount="69">
  <si>
    <t>Roof Slope:</t>
  </si>
  <si>
    <t>/</t>
  </si>
  <si>
    <t>Width</t>
  </si>
  <si>
    <t>Length</t>
  </si>
  <si>
    <t>Area</t>
  </si>
  <si>
    <t>Volume</t>
  </si>
  <si>
    <t>Height</t>
  </si>
  <si>
    <t>Copy appropriate pages to add additional vaults</t>
  </si>
  <si>
    <t>Legend</t>
  </si>
  <si>
    <t>Fill In These Cells</t>
  </si>
  <si>
    <t>Auto Populated Cells</t>
  </si>
  <si>
    <t>Width: Horizontal Distance from Eave to Peak</t>
  </si>
  <si>
    <t>Length: Horizontal Distance of Peak Travel</t>
  </si>
  <si>
    <t>Note if you were looking for the full volume/area of the example you would double your results on the calculator</t>
  </si>
  <si>
    <t>Total</t>
  </si>
  <si>
    <t>For Walk out or Basement only House</t>
  </si>
  <si>
    <t>Copy Yellow Area to plans</t>
  </si>
  <si>
    <t>House Volume</t>
  </si>
  <si>
    <t>House Area</t>
  </si>
  <si>
    <t>Total Whole house</t>
  </si>
  <si>
    <t>Face wall Height</t>
  </si>
  <si>
    <t>Side wall avge hight</t>
  </si>
  <si>
    <t>Ceiling Area</t>
  </si>
  <si>
    <t>Side wall Area</t>
  </si>
  <si>
    <t>Volume Below vault</t>
  </si>
  <si>
    <t>Interorir Air Film</t>
  </si>
  <si>
    <t>1/ 2" Drywall</t>
  </si>
  <si>
    <t>1/2" Plywood or OSB</t>
  </si>
  <si>
    <t>3/8" Rain Screen Cavity</t>
  </si>
  <si>
    <t>6 mil Poly</t>
  </si>
  <si>
    <t>Building Rap</t>
  </si>
  <si>
    <t>Cement Fiber Board</t>
  </si>
  <si>
    <t>% of area taken by interuption</t>
  </si>
  <si>
    <t>% of insulation</t>
  </si>
  <si>
    <t>Nominal RSI Value of Insulation</t>
  </si>
  <si>
    <t>Nominal RSI value of interuption</t>
  </si>
  <si>
    <t>Effective RSI or Value of assemply</t>
  </si>
  <si>
    <t>RSI full material calc</t>
  </si>
  <si>
    <t>RSI Value</t>
  </si>
  <si>
    <t>Thickness in mm</t>
  </si>
  <si>
    <t>Extiror Air Film</t>
  </si>
  <si>
    <t>Total Effective RSI</t>
  </si>
  <si>
    <t xml:space="preserve">Exterior Walls </t>
  </si>
  <si>
    <t>Truss Ceilings</t>
  </si>
  <si>
    <t>Foundation Walls</t>
  </si>
  <si>
    <t>8" Concrete</t>
  </si>
  <si>
    <t>Slab</t>
  </si>
  <si>
    <t>4" Concrete</t>
  </si>
  <si>
    <t>2x4 @ 16 OC with R14 Batts</t>
  </si>
  <si>
    <t>Truss  @ 24 OC with R40 Batts</t>
  </si>
  <si>
    <t>2x6 @ 24 OC with R24 Batts</t>
  </si>
  <si>
    <t>RSI Effective (metric)</t>
  </si>
  <si>
    <t xml:space="preserve"> </t>
  </si>
  <si>
    <t>Place this. Note on the plans:</t>
  </si>
  <si>
    <t>Note:  RSI Values may be differ from those listed in the BC Energy Step Code Report.  These values are based on a generic wall, the Step Code Report values are based on a calculation of the actual wall.</t>
  </si>
  <si>
    <t>Wall Average Height</t>
  </si>
  <si>
    <t>Avg Height:</t>
  </si>
  <si>
    <t>Description:</t>
  </si>
  <si>
    <t>Area:</t>
  </si>
  <si>
    <t>Perimeter</t>
  </si>
  <si>
    <t>Slab Area</t>
  </si>
  <si>
    <t>Slab Perimeter</t>
  </si>
  <si>
    <t>Slab Exposed Perimeter</t>
  </si>
  <si>
    <t>Basement Exposed Perimeter</t>
  </si>
  <si>
    <t>Enter into H2K</t>
  </si>
  <si>
    <t>Main floor</t>
  </si>
  <si>
    <t>upper floor</t>
  </si>
  <si>
    <t>vault-small</t>
  </si>
  <si>
    <t>vault large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</si>
</sst>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12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9" tint="0.39994506668294322"/>
      <name val="Calibri"/>
      <family val="2"/>
      <scheme val="minor"/>
    </font>
    <font>
      <b/>
      <sz val="28"/>
      <color theme="1"/>
      <name val="Calibri"/>
      <family val="2"/>
      <scheme val="minor"/>
    </font>
    <font>
      <sz val="16"/>
      <color rgb="FFFF0000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5"/>
      <color rgb="FF000000"/>
      <name val="Helvetica Light"/>
    </font>
    <font>
      <sz val="11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9" tint="0.39994506668294322"/>
        <bgColor indexed="64"/>
      </patternFill>
    </fill>
    <fill>
      <patternFill patternType="solid">
        <fgColor theme="7" tint="0.39994506668294322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/>
        <bgColor indexed="64"/>
      </patternFill>
    </fill>
  </fills>
  <borders count="2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/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94">
    <xf numFmtId="0" fontId="0" fillId="0" borderId="0" xfId="0"/>
    <xf numFmtId="0" fontId="0" fillId="2" borderId="2" xfId="0" applyFill="1" applyBorder="1"/>
    <xf numFmtId="0" fontId="0" fillId="2" borderId="3" xfId="0" applyFill="1" applyBorder="1"/>
    <xf numFmtId="0" fontId="0" fillId="2" borderId="4" xfId="0" applyFill="1" applyBorder="1"/>
    <xf numFmtId="0" fontId="0" fillId="2" borderId="5" xfId="0" applyFill="1" applyBorder="1"/>
    <xf numFmtId="0" fontId="0" fillId="2" borderId="0" xfId="0" applyFill="1"/>
    <xf numFmtId="0" fontId="0" fillId="2" borderId="6" xfId="0" applyFill="1" applyBorder="1"/>
    <xf numFmtId="0" fontId="0" fillId="2" borderId="7" xfId="0" applyFill="1" applyBorder="1"/>
    <xf numFmtId="0" fontId="0" fillId="2" borderId="8" xfId="0" applyFill="1" applyBorder="1"/>
    <xf numFmtId="0" fontId="0" fillId="2" borderId="9" xfId="0" applyFill="1" applyBorder="1"/>
    <xf numFmtId="0" fontId="0" fillId="0" borderId="1" xfId="0" applyBorder="1"/>
    <xf numFmtId="2" fontId="0" fillId="0" borderId="1" xfId="0" applyNumberFormat="1" applyBorder="1"/>
    <xf numFmtId="0" fontId="0" fillId="2" borderId="5" xfId="0" applyFill="1" applyBorder="1" applyProtection="1">
      <protection hidden="1"/>
    </xf>
    <xf numFmtId="0" fontId="0" fillId="2" borderId="0" xfId="0" applyFill="1" applyProtection="1">
      <protection hidden="1"/>
    </xf>
    <xf numFmtId="0" fontId="0" fillId="2" borderId="7" xfId="0" applyFill="1" applyBorder="1" applyProtection="1">
      <protection hidden="1"/>
    </xf>
    <xf numFmtId="0" fontId="0" fillId="2" borderId="8" xfId="0" applyFill="1" applyBorder="1" applyProtection="1">
      <protection hidden="1"/>
    </xf>
    <xf numFmtId="2" fontId="4" fillId="2" borderId="0" xfId="0" applyNumberFormat="1" applyFont="1" applyFill="1" applyProtection="1">
      <protection hidden="1"/>
    </xf>
    <xf numFmtId="0" fontId="4" fillId="2" borderId="0" xfId="0" applyFont="1" applyFill="1" applyProtection="1">
      <protection hidden="1"/>
    </xf>
    <xf numFmtId="1" fontId="4" fillId="2" borderId="0" xfId="0" applyNumberFormat="1" applyFont="1" applyFill="1" applyProtection="1">
      <protection hidden="1"/>
    </xf>
    <xf numFmtId="0" fontId="0" fillId="2" borderId="2" xfId="0" applyFill="1" applyBorder="1" applyProtection="1">
      <protection hidden="1"/>
    </xf>
    <xf numFmtId="0" fontId="0" fillId="2" borderId="3" xfId="0" applyFill="1" applyBorder="1" applyProtection="1">
      <protection hidden="1"/>
    </xf>
    <xf numFmtId="0" fontId="3" fillId="0" borderId="0" xfId="0" applyFont="1"/>
    <xf numFmtId="2" fontId="0" fillId="5" borderId="1" xfId="0" applyNumberFormat="1" applyFill="1" applyBorder="1"/>
    <xf numFmtId="2" fontId="0" fillId="3" borderId="1" xfId="0" applyNumberFormat="1" applyFill="1" applyBorder="1" applyProtection="1">
      <protection hidden="1"/>
    </xf>
    <xf numFmtId="0" fontId="3" fillId="2" borderId="0" xfId="0" applyFont="1" applyFill="1"/>
    <xf numFmtId="0" fontId="0" fillId="6" borderId="1" xfId="0" applyFill="1" applyBorder="1"/>
    <xf numFmtId="0" fontId="5" fillId="0" borderId="0" xfId="0" applyFont="1"/>
    <xf numFmtId="0" fontId="0" fillId="4" borderId="0" xfId="0" applyFill="1"/>
    <xf numFmtId="0" fontId="2" fillId="4" borderId="0" xfId="0" applyFont="1" applyFill="1" applyAlignment="1">
      <alignment horizontal="center"/>
    </xf>
    <xf numFmtId="0" fontId="6" fillId="4" borderId="0" xfId="0" applyFont="1" applyFill="1" applyAlignment="1">
      <alignment horizontal="center"/>
    </xf>
    <xf numFmtId="0" fontId="7" fillId="4" borderId="0" xfId="0" applyFont="1" applyFill="1"/>
    <xf numFmtId="0" fontId="1" fillId="0" borderId="0" xfId="1"/>
    <xf numFmtId="0" fontId="9" fillId="0" borderId="0" xfId="1" applyFont="1"/>
    <xf numFmtId="164" fontId="0" fillId="5" borderId="1" xfId="0" applyNumberFormat="1" applyFill="1" applyBorder="1"/>
    <xf numFmtId="164" fontId="0" fillId="5" borderId="1" xfId="0" applyNumberFormat="1" applyFill="1" applyBorder="1" applyProtection="1">
      <protection hidden="1"/>
    </xf>
    <xf numFmtId="164" fontId="0" fillId="2" borderId="0" xfId="0" applyNumberFormat="1" applyFill="1" applyProtection="1">
      <protection hidden="1"/>
    </xf>
    <xf numFmtId="164" fontId="0" fillId="4" borderId="0" xfId="0" applyNumberFormat="1" applyFill="1"/>
    <xf numFmtId="164" fontId="0" fillId="3" borderId="1" xfId="0" applyNumberFormat="1" applyFill="1" applyBorder="1" applyProtection="1">
      <protection hidden="1"/>
    </xf>
    <xf numFmtId="164" fontId="0" fillId="4" borderId="1" xfId="0" applyNumberFormat="1" applyFill="1" applyBorder="1" applyProtection="1">
      <protection hidden="1"/>
    </xf>
    <xf numFmtId="0" fontId="0" fillId="4" borderId="0" xfId="0" applyFill="1" applyProtection="1">
      <protection hidden="1"/>
    </xf>
    <xf numFmtId="0" fontId="0" fillId="0" borderId="0" xfId="0" applyAlignment="1">
      <alignment horizontal="center"/>
    </xf>
    <xf numFmtId="0" fontId="0" fillId="7" borderId="1" xfId="0" applyFill="1" applyBorder="1"/>
    <xf numFmtId="164" fontId="0" fillId="0" borderId="0" xfId="0" applyNumberFormat="1"/>
    <xf numFmtId="0" fontId="0" fillId="0" borderId="12" xfId="0" applyBorder="1"/>
    <xf numFmtId="0" fontId="0" fillId="0" borderId="11" xfId="0" applyBorder="1"/>
    <xf numFmtId="2" fontId="0" fillId="0" borderId="13" xfId="0" applyNumberFormat="1" applyBorder="1"/>
    <xf numFmtId="0" fontId="0" fillId="0" borderId="14" xfId="0" applyBorder="1"/>
    <xf numFmtId="0" fontId="0" fillId="0" borderId="15" xfId="0" applyBorder="1" applyAlignment="1">
      <alignment horizontal="center"/>
    </xf>
    <xf numFmtId="0" fontId="0" fillId="0" borderId="16" xfId="0" applyBorder="1"/>
    <xf numFmtId="0" fontId="0" fillId="0" borderId="17" xfId="0" applyBorder="1" applyAlignment="1">
      <alignment horizontal="center"/>
    </xf>
    <xf numFmtId="0" fontId="0" fillId="0" borderId="18" xfId="0" applyBorder="1"/>
    <xf numFmtId="0" fontId="0" fillId="0" borderId="19" xfId="0" applyBorder="1" applyAlignment="1">
      <alignment horizontal="center"/>
    </xf>
    <xf numFmtId="0" fontId="0" fillId="8" borderId="14" xfId="0" applyFill="1" applyBorder="1"/>
    <xf numFmtId="0" fontId="0" fillId="8" borderId="15" xfId="0" applyFill="1" applyBorder="1" applyAlignment="1">
      <alignment horizontal="center"/>
    </xf>
    <xf numFmtId="0" fontId="0" fillId="8" borderId="18" xfId="0" applyFill="1" applyBorder="1"/>
    <xf numFmtId="0" fontId="0" fillId="8" borderId="19" xfId="0" applyFill="1" applyBorder="1" applyAlignment="1">
      <alignment horizontal="center"/>
    </xf>
    <xf numFmtId="0" fontId="10" fillId="0" borderId="0" xfId="0" applyFont="1"/>
    <xf numFmtId="0" fontId="3" fillId="0" borderId="0" xfId="0" applyFont="1" applyAlignment="1">
      <alignment horizontal="right"/>
    </xf>
    <xf numFmtId="0" fontId="0" fillId="8" borderId="1" xfId="0" applyFill="1" applyBorder="1"/>
    <xf numFmtId="0" fontId="11" fillId="8" borderId="1" xfId="0" applyFont="1" applyFill="1" applyBorder="1"/>
    <xf numFmtId="0" fontId="0" fillId="8" borderId="20" xfId="0" applyFill="1" applyBorder="1"/>
    <xf numFmtId="0" fontId="0" fillId="8" borderId="7" xfId="0" applyFill="1" applyBorder="1"/>
    <xf numFmtId="0" fontId="0" fillId="8" borderId="9" xfId="0" applyFill="1" applyBorder="1"/>
    <xf numFmtId="0" fontId="0" fillId="8" borderId="21" xfId="0" applyFill="1" applyBorder="1"/>
    <xf numFmtId="0" fontId="0" fillId="9" borderId="0" xfId="0" applyFill="1"/>
    <xf numFmtId="0" fontId="0" fillId="9" borderId="2" xfId="0" applyFill="1" applyBorder="1"/>
    <xf numFmtId="0" fontId="0" fillId="9" borderId="4" xfId="0" applyFill="1" applyBorder="1"/>
    <xf numFmtId="0" fontId="0" fillId="9" borderId="5" xfId="0" applyFill="1" applyBorder="1"/>
    <xf numFmtId="0" fontId="3" fillId="9" borderId="0" xfId="0" applyFont="1" applyFill="1"/>
    <xf numFmtId="0" fontId="0" fillId="9" borderId="6" xfId="0" applyFill="1" applyBorder="1"/>
    <xf numFmtId="0" fontId="0" fillId="9" borderId="7" xfId="0" applyFill="1" applyBorder="1"/>
    <xf numFmtId="0" fontId="0" fillId="9" borderId="8" xfId="0" applyFill="1" applyBorder="1"/>
    <xf numFmtId="0" fontId="0" fillId="9" borderId="9" xfId="0" applyFill="1" applyBorder="1"/>
    <xf numFmtId="0" fontId="3" fillId="9" borderId="3" xfId="0" applyFont="1" applyFill="1" applyBorder="1"/>
    <xf numFmtId="0" fontId="3" fillId="9" borderId="4" xfId="0" applyFont="1" applyFill="1" applyBorder="1"/>
    <xf numFmtId="0" fontId="3" fillId="9" borderId="6" xfId="0" applyFont="1" applyFill="1" applyBorder="1"/>
    <xf numFmtId="0" fontId="0" fillId="9" borderId="3" xfId="0" applyFill="1" applyBorder="1"/>
    <xf numFmtId="0" fontId="3" fillId="9" borderId="0" xfId="0" applyFont="1" applyFill="1" applyAlignment="1">
      <alignment horizontal="center"/>
    </xf>
    <xf numFmtId="0" fontId="3" fillId="9" borderId="0" xfId="0" applyFont="1" applyFill="1" applyAlignment="1">
      <alignment horizontal="right"/>
    </xf>
    <xf numFmtId="0" fontId="0" fillId="9" borderId="10" xfId="0" applyFill="1" applyBorder="1"/>
    <xf numFmtId="0" fontId="1" fillId="8" borderId="1" xfId="1" applyFill="1" applyBorder="1"/>
    <xf numFmtId="0" fontId="0" fillId="8" borderId="0" xfId="0" applyFill="1"/>
    <xf numFmtId="0" fontId="0" fillId="6" borderId="10" xfId="0" applyFill="1" applyBorder="1"/>
    <xf numFmtId="0" fontId="1" fillId="9" borderId="0" xfId="1" applyFill="1"/>
    <xf numFmtId="0" fontId="1" fillId="9" borderId="0" xfId="1" applyFill="1" applyAlignment="1">
      <alignment horizontal="center"/>
    </xf>
    <xf numFmtId="0" fontId="8" fillId="9" borderId="0" xfId="1" applyFont="1" applyFill="1"/>
    <xf numFmtId="0" fontId="8" fillId="8" borderId="1" xfId="1" applyFont="1" applyFill="1" applyBorder="1"/>
    <xf numFmtId="164" fontId="1" fillId="8" borderId="1" xfId="1" applyNumberFormat="1" applyFill="1" applyBorder="1"/>
    <xf numFmtId="0" fontId="1" fillId="6" borderId="0" xfId="1" applyFill="1"/>
    <xf numFmtId="0" fontId="1" fillId="6" borderId="1" xfId="1" applyFill="1" applyBorder="1"/>
    <xf numFmtId="0" fontId="8" fillId="9" borderId="0" xfId="1" applyFont="1" applyFill="1" applyAlignment="1">
      <alignment horizontal="right"/>
    </xf>
    <xf numFmtId="0" fontId="8" fillId="9" borderId="0" xfId="1" applyFont="1" applyFill="1" applyAlignment="1">
      <alignment horizontal="center"/>
    </xf>
    <xf numFmtId="0" fontId="8" fillId="9" borderId="0" xfId="0" applyFont="1" applyFill="1" applyAlignment="1">
      <alignment horizontal="center"/>
    </xf>
    <xf numFmtId="0" fontId="8" fillId="0" borderId="0" xfId="0" applyFont="1" applyAlignment="1">
      <alignment horizontal="center"/>
    </xf>
  </cellXfs>
  <cellStyles count="2">
    <cellStyle name="Normal" xfId="0" builtinId="0"/>
    <cellStyle name="Normal 2" xfId="1" xr:uid="{A5FFC262-B38C-5444-B3C4-61A87B4F60BE}"/>
  </cellStyles>
  <dxfs count="0"/>
  <tableStyles count="0" defaultTableStyle="TableStyleMedium2" defaultPivotStyle="PivotStyleLight16"/>
  <colors>
    <mruColors>
      <color rgb="FFE5E7FF"/>
      <color rgb="FFE5FFE6"/>
      <color rgb="FFFFE7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228600</xdr:colOff>
      <xdr:row>8</xdr:row>
      <xdr:rowOff>0</xdr:rowOff>
    </xdr:from>
    <xdr:to>
      <xdr:col>18</xdr:col>
      <xdr:colOff>0</xdr:colOff>
      <xdr:row>24</xdr:row>
      <xdr:rowOff>86360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655AB6CE-C3C4-4673-98DD-3B5C6D0F8C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334500" y="1554480"/>
          <a:ext cx="6408420" cy="325628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0</xdr:colOff>
      <xdr:row>3</xdr:row>
      <xdr:rowOff>0</xdr:rowOff>
    </xdr:from>
    <xdr:to>
      <xdr:col>16</xdr:col>
      <xdr:colOff>421524</xdr:colOff>
      <xdr:row>29</xdr:row>
      <xdr:rowOff>167640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E4747AB5-B86B-481A-938C-4FCBF28E02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26380" y="548640"/>
          <a:ext cx="4079124" cy="5173980"/>
        </a:xfrm>
        <a:prstGeom prst="rect">
          <a:avLst/>
        </a:prstGeom>
      </xdr:spPr>
    </xdr:pic>
    <xdr:clientData/>
  </xdr:twoCellAnchor>
  <xdr:twoCellAnchor editAs="oneCell">
    <xdr:from>
      <xdr:col>17</xdr:col>
      <xdr:colOff>0</xdr:colOff>
      <xdr:row>3</xdr:row>
      <xdr:rowOff>1</xdr:rowOff>
    </xdr:from>
    <xdr:to>
      <xdr:col>31</xdr:col>
      <xdr:colOff>431745</xdr:colOff>
      <xdr:row>30</xdr:row>
      <xdr:rowOff>152401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BE1C181A-3F5B-48FA-82B1-3CDACF294A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593580" y="548641"/>
          <a:ext cx="8962335" cy="5341620"/>
        </a:xfrm>
        <a:prstGeom prst="rect">
          <a:avLst/>
        </a:prstGeom>
      </xdr:spPr>
    </xdr:pic>
    <xdr:clientData/>
  </xdr:twoCellAnchor>
  <xdr:twoCellAnchor editAs="oneCell">
    <xdr:from>
      <xdr:col>9</xdr:col>
      <xdr:colOff>0</xdr:colOff>
      <xdr:row>34</xdr:row>
      <xdr:rowOff>0</xdr:rowOff>
    </xdr:from>
    <xdr:to>
      <xdr:col>20</xdr:col>
      <xdr:colOff>153166</xdr:colOff>
      <xdr:row>49</xdr:row>
      <xdr:rowOff>12897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18BF239C-2E01-7D4E-9632-71480546E8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994400" y="7137400"/>
          <a:ext cx="7696966" cy="3040154"/>
        </a:xfrm>
        <a:prstGeom prst="rect">
          <a:avLst/>
        </a:prstGeom>
      </xdr:spPr>
    </xdr:pic>
    <xdr:clientData/>
  </xdr:twoCellAnchor>
  <xdr:twoCellAnchor>
    <xdr:from>
      <xdr:col>13</xdr:col>
      <xdr:colOff>31494</xdr:colOff>
      <xdr:row>40</xdr:row>
      <xdr:rowOff>188741</xdr:rowOff>
    </xdr:from>
    <xdr:to>
      <xdr:col>15</xdr:col>
      <xdr:colOff>217258</xdr:colOff>
      <xdr:row>42</xdr:row>
      <xdr:rowOff>195198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335C3CB8-F0C2-E74D-9490-C58C02D07F94}"/>
            </a:ext>
          </a:extLst>
        </xdr:cNvPr>
        <xdr:cNvSpPr txBox="1"/>
      </xdr:nvSpPr>
      <xdr:spPr>
        <a:xfrm>
          <a:off x="8769094" y="8545341"/>
          <a:ext cx="1557364" cy="412857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 b="1">
              <a:solidFill>
                <a:srgbClr val="FF0000"/>
              </a:solidFill>
            </a:rPr>
            <a:t>Side Wall</a:t>
          </a:r>
        </a:p>
      </xdr:txBody>
    </xdr:sp>
    <xdr:clientData/>
  </xdr:twoCellAnchor>
  <xdr:twoCellAnchor>
    <xdr:from>
      <xdr:col>16</xdr:col>
      <xdr:colOff>39458</xdr:colOff>
      <xdr:row>39</xdr:row>
      <xdr:rowOff>198212</xdr:rowOff>
    </xdr:from>
    <xdr:to>
      <xdr:col>17</xdr:col>
      <xdr:colOff>281835</xdr:colOff>
      <xdr:row>42</xdr:row>
      <xdr:rowOff>1470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91E6B5A5-7475-0941-A49F-4F70318B305E}"/>
            </a:ext>
          </a:extLst>
        </xdr:cNvPr>
        <xdr:cNvSpPr txBox="1"/>
      </xdr:nvSpPr>
      <xdr:spPr>
        <a:xfrm>
          <a:off x="10834458" y="8351612"/>
          <a:ext cx="928177" cy="412858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 b="1">
              <a:solidFill>
                <a:srgbClr val="FF0000"/>
              </a:solidFill>
            </a:rPr>
            <a:t>Face Wall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0</xdr:colOff>
      <xdr:row>3</xdr:row>
      <xdr:rowOff>0</xdr:rowOff>
    </xdr:from>
    <xdr:to>
      <xdr:col>16</xdr:col>
      <xdr:colOff>421524</xdr:colOff>
      <xdr:row>29</xdr:row>
      <xdr:rowOff>167640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2B82C46-BADF-BC45-9404-77DB9FBF0A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477000" y="571500"/>
          <a:ext cx="4383924" cy="5349240"/>
        </a:xfrm>
        <a:prstGeom prst="rect">
          <a:avLst/>
        </a:prstGeom>
      </xdr:spPr>
    </xdr:pic>
    <xdr:clientData/>
  </xdr:twoCellAnchor>
  <xdr:twoCellAnchor editAs="oneCell">
    <xdr:from>
      <xdr:col>17</xdr:col>
      <xdr:colOff>0</xdr:colOff>
      <xdr:row>3</xdr:row>
      <xdr:rowOff>1</xdr:rowOff>
    </xdr:from>
    <xdr:to>
      <xdr:col>31</xdr:col>
      <xdr:colOff>431745</xdr:colOff>
      <xdr:row>30</xdr:row>
      <xdr:rowOff>152401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8E672505-5EF4-704A-B210-BA75643D15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1099800" y="571501"/>
          <a:ext cx="9673535" cy="5524500"/>
        </a:xfrm>
        <a:prstGeom prst="rect">
          <a:avLst/>
        </a:prstGeom>
      </xdr:spPr>
    </xdr:pic>
    <xdr:clientData/>
  </xdr:twoCellAnchor>
  <xdr:twoCellAnchor editAs="oneCell">
    <xdr:from>
      <xdr:col>9</xdr:col>
      <xdr:colOff>0</xdr:colOff>
      <xdr:row>34</xdr:row>
      <xdr:rowOff>0</xdr:rowOff>
    </xdr:from>
    <xdr:to>
      <xdr:col>20</xdr:col>
      <xdr:colOff>153166</xdr:colOff>
      <xdr:row>49</xdr:row>
      <xdr:rowOff>12897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AB99FA08-E422-F24C-9452-736A452D46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816600" y="6705600"/>
          <a:ext cx="7417566" cy="2866587"/>
        </a:xfrm>
        <a:prstGeom prst="rect">
          <a:avLst/>
        </a:prstGeom>
      </xdr:spPr>
    </xdr:pic>
    <xdr:clientData/>
  </xdr:twoCellAnchor>
  <xdr:twoCellAnchor>
    <xdr:from>
      <xdr:col>13</xdr:col>
      <xdr:colOff>31494</xdr:colOff>
      <xdr:row>40</xdr:row>
      <xdr:rowOff>188741</xdr:rowOff>
    </xdr:from>
    <xdr:to>
      <xdr:col>15</xdr:col>
      <xdr:colOff>217258</xdr:colOff>
      <xdr:row>42</xdr:row>
      <xdr:rowOff>195198</xdr:rowOff>
    </xdr:to>
    <xdr:sp macro="" textlink="">
      <xdr:nvSpPr>
        <xdr:cNvPr id="5" name="TextBox 4">
          <a:extLst>
            <a:ext uri="{FF2B5EF4-FFF2-40B4-BE49-F238E27FC236}">
              <a16:creationId xmlns:a16="http://schemas.microsoft.com/office/drawing/2014/main" id="{5FAAC399-0F62-FB4B-A191-E14CF0430652}"/>
            </a:ext>
          </a:extLst>
        </xdr:cNvPr>
        <xdr:cNvSpPr txBox="1"/>
      </xdr:nvSpPr>
      <xdr:spPr>
        <a:xfrm>
          <a:off x="8489694" y="8037341"/>
          <a:ext cx="1506564" cy="387457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 b="1">
              <a:solidFill>
                <a:srgbClr val="FF0000"/>
              </a:solidFill>
            </a:rPr>
            <a:t>Side Wall</a:t>
          </a:r>
        </a:p>
      </xdr:txBody>
    </xdr:sp>
    <xdr:clientData/>
  </xdr:twoCellAnchor>
  <xdr:twoCellAnchor>
    <xdr:from>
      <xdr:col>16</xdr:col>
      <xdr:colOff>39458</xdr:colOff>
      <xdr:row>39</xdr:row>
      <xdr:rowOff>198212</xdr:rowOff>
    </xdr:from>
    <xdr:to>
      <xdr:col>17</xdr:col>
      <xdr:colOff>281835</xdr:colOff>
      <xdr:row>42</xdr:row>
      <xdr:rowOff>1470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249324E2-ADD9-8B44-A876-F5A805BD7FF7}"/>
            </a:ext>
          </a:extLst>
        </xdr:cNvPr>
        <xdr:cNvSpPr txBox="1"/>
      </xdr:nvSpPr>
      <xdr:spPr>
        <a:xfrm>
          <a:off x="10478858" y="7843612"/>
          <a:ext cx="902777" cy="387458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 b="1">
              <a:solidFill>
                <a:srgbClr val="FF0000"/>
              </a:solidFill>
            </a:rPr>
            <a:t>Face Wall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7620</xdr:colOff>
      <xdr:row>2</xdr:row>
      <xdr:rowOff>167640</xdr:rowOff>
    </xdr:from>
    <xdr:to>
      <xdr:col>20</xdr:col>
      <xdr:colOff>235353</xdr:colOff>
      <xdr:row>28</xdr:row>
      <xdr:rowOff>168929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67331EFE-89AD-498A-8763-DC9575C1FA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34000" y="533400"/>
          <a:ext cx="6933333" cy="4923809"/>
        </a:xfrm>
        <a:prstGeom prst="rect">
          <a:avLst/>
        </a:prstGeom>
      </xdr:spPr>
    </xdr:pic>
    <xdr:clientData/>
  </xdr:twoCellAnchor>
  <xdr:twoCellAnchor editAs="oneCell">
    <xdr:from>
      <xdr:col>21</xdr:col>
      <xdr:colOff>0</xdr:colOff>
      <xdr:row>3</xdr:row>
      <xdr:rowOff>0</xdr:rowOff>
    </xdr:from>
    <xdr:to>
      <xdr:col>31</xdr:col>
      <xdr:colOff>99060</xdr:colOff>
      <xdr:row>29</xdr:row>
      <xdr:rowOff>1903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913213B5-93BB-4CDD-BE79-BDEE9A6274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641580" y="548640"/>
          <a:ext cx="6195060" cy="500824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12CB5E-E774-4703-9059-03AAD182C17A}">
  <dimension ref="B4"/>
  <sheetViews>
    <sheetView topLeftCell="A25" workbookViewId="0">
      <selection activeCell="K14" sqref="K14"/>
    </sheetView>
  </sheetViews>
  <sheetFormatPr defaultColWidth="8.6640625" defaultRowHeight="14.4"/>
  <sheetData>
    <row r="4" spans="2:2" ht="36.6">
      <c r="B4" s="26" t="s">
        <v>7</v>
      </c>
    </row>
  </sheetData>
  <pageMargins left="0.7" right="0.7" top="0.75" bottom="0.75" header="0.3" footer="0.3"/>
  <pageSetup orientation="portrait" horizontalDpi="0" verticalDpi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FEC919-9631-4A3B-8C55-980314430065}">
  <dimension ref="B2:H26"/>
  <sheetViews>
    <sheetView topLeftCell="B10" workbookViewId="0">
      <selection activeCell="J20" sqref="C9:J20"/>
    </sheetView>
  </sheetViews>
  <sheetFormatPr defaultColWidth="10.6640625" defaultRowHeight="15.6"/>
  <cols>
    <col min="1" max="2" width="10.6640625" style="31"/>
    <col min="3" max="3" width="27.6640625" style="31" customWidth="1"/>
    <col min="4" max="5" width="10.6640625" style="31"/>
    <col min="6" max="6" width="28.109375" style="31" customWidth="1"/>
    <col min="7" max="7" width="13" style="31" customWidth="1"/>
    <col min="8" max="8" width="13.6640625" style="31" customWidth="1"/>
    <col min="9" max="16384" width="10.6640625" style="31"/>
  </cols>
  <sheetData>
    <row r="2" spans="2:8" ht="21">
      <c r="C2" s="32" t="s">
        <v>15</v>
      </c>
    </row>
    <row r="5" spans="2:8">
      <c r="B5" s="83"/>
      <c r="C5" s="83"/>
      <c r="D5" s="83"/>
      <c r="E5" s="83"/>
      <c r="F5" s="83"/>
      <c r="G5" s="83"/>
      <c r="H5" s="83"/>
    </row>
    <row r="6" spans="2:8">
      <c r="B6" s="83"/>
      <c r="C6" s="83"/>
      <c r="D6" s="83"/>
      <c r="E6" s="83"/>
      <c r="F6" s="83"/>
      <c r="G6" s="91" t="s">
        <v>64</v>
      </c>
      <c r="H6" s="83"/>
    </row>
    <row r="7" spans="2:8">
      <c r="B7" s="83"/>
      <c r="C7" s="85" t="s">
        <v>60</v>
      </c>
      <c r="D7" s="80">
        <v>0</v>
      </c>
      <c r="E7" s="83"/>
      <c r="F7" s="85" t="s">
        <v>62</v>
      </c>
      <c r="G7" s="89">
        <f>D8-D11</f>
        <v>0</v>
      </c>
      <c r="H7" s="84"/>
    </row>
    <row r="8" spans="2:8">
      <c r="B8" s="83"/>
      <c r="C8" s="85" t="s">
        <v>61</v>
      </c>
      <c r="D8" s="80">
        <v>0</v>
      </c>
      <c r="E8" s="83"/>
      <c r="F8" s="85" t="s">
        <v>63</v>
      </c>
      <c r="G8" s="89">
        <f>D10-D11</f>
        <v>0</v>
      </c>
      <c r="H8" s="84"/>
    </row>
    <row r="9" spans="2:8">
      <c r="B9" s="83"/>
      <c r="C9" s="85"/>
      <c r="D9" s="80"/>
      <c r="E9" s="83"/>
      <c r="F9" s="85"/>
      <c r="G9" s="89"/>
      <c r="H9" s="84"/>
    </row>
    <row r="10" spans="2:8">
      <c r="B10" s="83"/>
      <c r="C10" s="85"/>
      <c r="D10" s="86"/>
      <c r="E10" s="83"/>
      <c r="F10" s="85"/>
      <c r="G10" s="89"/>
      <c r="H10" s="83"/>
    </row>
    <row r="11" spans="2:8">
      <c r="B11" s="83"/>
      <c r="C11" s="85"/>
      <c r="D11" s="80"/>
      <c r="E11" s="83"/>
      <c r="F11" s="85"/>
      <c r="G11" s="89"/>
      <c r="H11" s="84"/>
    </row>
    <row r="12" spans="2:8">
      <c r="B12" s="83"/>
      <c r="C12" s="85"/>
      <c r="D12" s="80"/>
      <c r="E12" s="83"/>
      <c r="F12" s="83"/>
      <c r="G12" s="83"/>
      <c r="H12" s="84"/>
    </row>
    <row r="13" spans="2:8">
      <c r="B13" s="83"/>
      <c r="C13" s="83"/>
      <c r="D13" s="83"/>
      <c r="E13" s="83"/>
      <c r="F13" s="83"/>
      <c r="G13" s="83"/>
      <c r="H13" s="83"/>
    </row>
    <row r="14" spans="2:8">
      <c r="B14" s="83"/>
      <c r="C14" s="85"/>
      <c r="D14" s="83"/>
      <c r="E14" s="83"/>
      <c r="F14" s="85"/>
      <c r="G14" s="83"/>
      <c r="H14" s="84"/>
    </row>
    <row r="15" spans="2:8">
      <c r="B15" s="83"/>
      <c r="C15" s="80"/>
      <c r="D15" s="80"/>
      <c r="E15" s="83"/>
      <c r="F15" s="80"/>
      <c r="G15" s="80"/>
      <c r="H15" s="83"/>
    </row>
    <row r="16" spans="2:8">
      <c r="B16" s="83"/>
      <c r="C16" s="80"/>
      <c r="D16" s="80"/>
      <c r="E16" s="83"/>
      <c r="F16" s="87"/>
      <c r="G16" s="87"/>
      <c r="H16" s="84"/>
    </row>
    <row r="17" spans="2:8">
      <c r="B17" s="83"/>
      <c r="C17" s="80"/>
      <c r="D17" s="80"/>
      <c r="E17" s="83"/>
      <c r="F17" s="80"/>
      <c r="G17" s="80"/>
      <c r="H17" s="84"/>
    </row>
    <row r="18" spans="2:8">
      <c r="B18" s="83"/>
      <c r="C18" s="80"/>
      <c r="D18" s="86"/>
      <c r="E18" s="83"/>
      <c r="F18" s="80"/>
      <c r="G18" s="80"/>
      <c r="H18" s="84"/>
    </row>
    <row r="19" spans="2:8">
      <c r="B19" s="83"/>
      <c r="C19" s="80"/>
      <c r="D19" s="80"/>
      <c r="E19" s="83"/>
      <c r="F19" s="80"/>
      <c r="G19" s="80"/>
      <c r="H19" s="83"/>
    </row>
    <row r="20" spans="2:8">
      <c r="B20" s="83"/>
      <c r="C20" s="80"/>
      <c r="D20" s="80"/>
      <c r="E20" s="83"/>
      <c r="F20" s="80"/>
      <c r="G20" s="80"/>
      <c r="H20" s="84"/>
    </row>
    <row r="21" spans="2:8">
      <c r="B21" s="83"/>
      <c r="C21" s="80"/>
      <c r="D21" s="80"/>
      <c r="E21" s="83"/>
      <c r="F21" s="80"/>
      <c r="G21" s="80"/>
      <c r="H21" s="84"/>
    </row>
    <row r="22" spans="2:8">
      <c r="B22" s="83"/>
      <c r="C22" s="80"/>
      <c r="D22" s="80"/>
      <c r="E22" s="83"/>
      <c r="F22" s="80"/>
      <c r="G22" s="80"/>
      <c r="H22" s="83"/>
    </row>
    <row r="23" spans="2:8">
      <c r="B23" s="83"/>
      <c r="C23" s="80"/>
      <c r="D23" s="80"/>
      <c r="E23" s="83"/>
      <c r="F23" s="80"/>
      <c r="G23" s="80"/>
      <c r="H23" s="84"/>
    </row>
    <row r="24" spans="2:8">
      <c r="B24" s="83"/>
      <c r="C24" s="80"/>
      <c r="D24" s="80"/>
      <c r="E24" s="83"/>
      <c r="F24" s="87"/>
      <c r="G24" s="87"/>
      <c r="H24" s="83"/>
    </row>
    <row r="25" spans="2:8">
      <c r="B25" s="83"/>
      <c r="C25" s="90" t="s">
        <v>14</v>
      </c>
      <c r="D25" s="89">
        <f>SUM(D15:D24)</f>
        <v>0</v>
      </c>
      <c r="E25" s="83"/>
      <c r="F25" s="90" t="s">
        <v>14</v>
      </c>
      <c r="G25" s="88">
        <f>SUM(G15:G24)</f>
        <v>0</v>
      </c>
      <c r="H25" s="83"/>
    </row>
    <row r="26" spans="2:8">
      <c r="B26" s="83"/>
      <c r="C26" s="83"/>
      <c r="D26" s="83"/>
      <c r="E26" s="83"/>
      <c r="F26" s="83"/>
      <c r="G26" s="83"/>
      <c r="H26" s="83"/>
    </row>
  </sheetData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6E9C7A-635C-C04E-A9F0-52F16322DFCF}">
  <dimension ref="B4:M27"/>
  <sheetViews>
    <sheetView tabSelected="1" topLeftCell="B4" zoomScale="200" zoomScaleNormal="100" workbookViewId="0">
      <selection activeCell="E14" sqref="E14"/>
    </sheetView>
  </sheetViews>
  <sheetFormatPr defaultColWidth="11.44140625" defaultRowHeight="14.4"/>
  <cols>
    <col min="3" max="3" width="17.44140625" customWidth="1"/>
    <col min="4" max="4" width="4.6640625" customWidth="1"/>
  </cols>
  <sheetData>
    <row r="4" spans="2:13">
      <c r="C4" t="s">
        <v>16</v>
      </c>
    </row>
    <row r="7" spans="2:13" ht="15.6">
      <c r="B7" s="64"/>
      <c r="C7" s="92" t="s">
        <v>17</v>
      </c>
      <c r="D7" s="92"/>
      <c r="E7" s="92"/>
      <c r="F7" s="64"/>
      <c r="I7" s="64"/>
      <c r="J7" s="92" t="s">
        <v>18</v>
      </c>
      <c r="K7" s="92"/>
      <c r="L7" s="92"/>
      <c r="M7" s="64"/>
    </row>
    <row r="8" spans="2:13">
      <c r="B8" s="64"/>
      <c r="C8" s="68"/>
      <c r="D8" s="64"/>
      <c r="E8" s="64"/>
      <c r="F8" s="64"/>
      <c r="I8" s="64"/>
      <c r="J8" s="68"/>
      <c r="K8" s="64"/>
      <c r="L8" s="64"/>
      <c r="M8" s="64"/>
    </row>
    <row r="9" spans="2:13">
      <c r="B9" s="64"/>
      <c r="C9" s="64"/>
      <c r="D9" s="64"/>
      <c r="E9" s="64"/>
      <c r="F9" s="64"/>
      <c r="I9" s="64"/>
      <c r="J9" s="68"/>
      <c r="K9" s="64"/>
      <c r="L9" s="78"/>
      <c r="M9" s="64"/>
    </row>
    <row r="10" spans="2:13">
      <c r="B10" s="64"/>
      <c r="C10" s="64"/>
      <c r="D10" s="64"/>
      <c r="E10" s="64"/>
      <c r="F10" s="64"/>
      <c r="I10" s="64"/>
      <c r="J10" s="64"/>
      <c r="K10" s="64"/>
      <c r="L10" s="64"/>
      <c r="M10" s="64"/>
    </row>
    <row r="11" spans="2:13">
      <c r="B11" s="64"/>
      <c r="C11" s="63" t="s">
        <v>65</v>
      </c>
      <c r="D11" s="60"/>
      <c r="E11" s="58">
        <v>160.62</v>
      </c>
      <c r="F11" s="64"/>
      <c r="I11" s="64"/>
      <c r="J11" s="81"/>
      <c r="K11" s="81"/>
      <c r="L11" s="58"/>
      <c r="M11" s="64"/>
    </row>
    <row r="12" spans="2:13">
      <c r="B12" s="64"/>
      <c r="C12" s="63" t="s">
        <v>66</v>
      </c>
      <c r="D12" s="60"/>
      <c r="E12" s="58">
        <v>128.72999999999999</v>
      </c>
      <c r="F12" s="64"/>
      <c r="I12" s="64"/>
      <c r="J12" s="81"/>
      <c r="K12" s="81"/>
      <c r="L12" s="58"/>
      <c r="M12" s="64"/>
    </row>
    <row r="13" spans="2:13">
      <c r="B13" s="64"/>
      <c r="C13" s="63" t="s">
        <v>67</v>
      </c>
      <c r="D13" s="60"/>
      <c r="E13" s="58">
        <f>'Short Vault'!D16</f>
        <v>34.518533291666664</v>
      </c>
      <c r="F13" s="64"/>
      <c r="I13" s="64"/>
      <c r="J13" s="81"/>
      <c r="K13" s="81"/>
      <c r="L13" s="58"/>
      <c r="M13" s="64"/>
    </row>
    <row r="14" spans="2:13">
      <c r="B14" s="64"/>
      <c r="C14" s="63" t="s">
        <v>68</v>
      </c>
      <c r="D14" s="60"/>
      <c r="E14" s="58">
        <f>'Long vault'!D16</f>
        <v>27.9746796875</v>
      </c>
      <c r="F14" s="64"/>
      <c r="I14" s="64"/>
      <c r="J14" s="81"/>
      <c r="K14" s="81"/>
      <c r="L14" s="58"/>
      <c r="M14" s="64"/>
    </row>
    <row r="15" spans="2:13" ht="15" thickBot="1">
      <c r="B15" s="64"/>
      <c r="C15" s="63"/>
      <c r="D15" s="60"/>
      <c r="E15" s="58"/>
      <c r="F15" s="64"/>
      <c r="I15" s="64"/>
      <c r="J15" s="79"/>
      <c r="K15" s="79"/>
      <c r="L15" s="82"/>
      <c r="M15" s="64"/>
    </row>
    <row r="16" spans="2:13" ht="15" thickTop="1">
      <c r="B16" s="64"/>
      <c r="C16" s="63"/>
      <c r="D16" s="60"/>
      <c r="E16" s="58"/>
      <c r="F16" s="64"/>
      <c r="I16" s="64"/>
      <c r="J16" s="64"/>
      <c r="K16" s="64"/>
      <c r="L16" s="64"/>
      <c r="M16" s="64"/>
    </row>
    <row r="17" spans="2:13">
      <c r="B17" s="64"/>
      <c r="C17" s="63"/>
      <c r="D17" s="60"/>
      <c r="E17" s="58"/>
      <c r="F17" s="64"/>
      <c r="I17" s="64"/>
      <c r="J17" s="68"/>
      <c r="K17" s="64"/>
      <c r="L17" s="64"/>
      <c r="M17" s="64"/>
    </row>
    <row r="18" spans="2:13">
      <c r="B18" s="64"/>
      <c r="C18" s="63"/>
      <c r="D18" s="60"/>
      <c r="E18" s="58"/>
      <c r="F18" s="64"/>
      <c r="I18" s="64"/>
      <c r="J18" s="64"/>
      <c r="K18" s="64"/>
      <c r="L18" s="64"/>
      <c r="M18" s="64"/>
    </row>
    <row r="19" spans="2:13">
      <c r="B19" s="64"/>
      <c r="C19" s="61"/>
      <c r="D19" s="62"/>
      <c r="E19" s="58"/>
      <c r="F19" s="64"/>
      <c r="I19" s="64"/>
      <c r="J19" s="81" t="s">
        <v>65</v>
      </c>
      <c r="K19" s="81"/>
      <c r="L19" s="58">
        <v>57.99</v>
      </c>
      <c r="M19" s="64"/>
    </row>
    <row r="20" spans="2:13">
      <c r="B20" s="64"/>
      <c r="C20" s="64"/>
      <c r="D20" s="64"/>
      <c r="E20" s="64"/>
      <c r="F20" s="64"/>
      <c r="I20" s="64"/>
      <c r="J20" s="81"/>
      <c r="K20" s="81"/>
      <c r="L20" s="58">
        <f>57.99-3.11</f>
        <v>54.88</v>
      </c>
      <c r="M20" s="64"/>
    </row>
    <row r="21" spans="2:13" ht="15" thickBot="1">
      <c r="B21" s="64"/>
      <c r="C21" s="79" t="s">
        <v>14</v>
      </c>
      <c r="D21" s="79"/>
      <c r="E21" s="25">
        <f>SUM(E10:E20)</f>
        <v>351.84321297916665</v>
      </c>
      <c r="F21" s="64"/>
      <c r="I21" s="64"/>
      <c r="J21" s="81"/>
      <c r="K21" s="81"/>
      <c r="L21" s="58"/>
      <c r="M21" s="64"/>
    </row>
    <row r="22" spans="2:13" ht="15" thickTop="1">
      <c r="B22" s="64"/>
      <c r="C22" s="64"/>
      <c r="D22" s="64"/>
      <c r="E22" s="64"/>
      <c r="F22" s="64"/>
      <c r="I22" s="64"/>
      <c r="J22" s="81"/>
      <c r="K22" s="81"/>
      <c r="L22" s="58"/>
      <c r="M22" s="64"/>
    </row>
    <row r="23" spans="2:13" ht="15" thickBot="1">
      <c r="B23" s="64"/>
      <c r="C23" s="64"/>
      <c r="D23" s="64"/>
      <c r="E23" s="64"/>
      <c r="F23" s="64"/>
      <c r="I23" s="64"/>
      <c r="J23" s="79"/>
      <c r="K23" s="79"/>
      <c r="L23" s="82"/>
      <c r="M23" s="64"/>
    </row>
    <row r="24" spans="2:13" ht="15" thickTop="1">
      <c r="I24" s="64"/>
      <c r="J24" s="64"/>
      <c r="K24" s="64"/>
      <c r="L24" s="64"/>
      <c r="M24" s="64"/>
    </row>
    <row r="25" spans="2:13">
      <c r="I25" s="64"/>
      <c r="J25" s="64"/>
      <c r="K25" s="64"/>
      <c r="L25" s="64"/>
      <c r="M25" s="64"/>
    </row>
    <row r="26" spans="2:13" ht="15" thickBot="1">
      <c r="I26" s="64"/>
      <c r="J26" s="79" t="s">
        <v>19</v>
      </c>
      <c r="K26" s="79"/>
      <c r="L26" s="82">
        <f>SUM(L19:L25)</f>
        <v>112.87</v>
      </c>
      <c r="M26" s="64"/>
    </row>
    <row r="27" spans="2:13" ht="15" thickTop="1">
      <c r="I27" s="64"/>
      <c r="J27" s="64"/>
      <c r="K27" s="64"/>
      <c r="L27" s="64"/>
      <c r="M27" s="64"/>
    </row>
  </sheetData>
  <mergeCells count="2">
    <mergeCell ref="C7:E7"/>
    <mergeCell ref="J7:L7"/>
  </mergeCells>
  <pageMargins left="0.7" right="0.7" top="0.75" bottom="0.75" header="0.3" footer="0.3"/>
  <pageSetup orientation="portrait" horizontalDpi="0" verticalDpi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9CC5A1-C124-471C-AD4B-986D0EB53F44}">
  <dimension ref="B6:L23"/>
  <sheetViews>
    <sheetView zoomScaleNormal="100" workbookViewId="0">
      <selection activeCell="E22" sqref="E22"/>
    </sheetView>
  </sheetViews>
  <sheetFormatPr defaultColWidth="11.44140625" defaultRowHeight="14.4"/>
  <cols>
    <col min="3" max="3" width="17.44140625" customWidth="1"/>
    <col min="4" max="4" width="4.6640625" customWidth="1"/>
    <col min="8" max="8" width="3.33203125" customWidth="1"/>
    <col min="9" max="9" width="20.6640625" customWidth="1"/>
    <col min="10" max="10" width="4.77734375" customWidth="1"/>
  </cols>
  <sheetData>
    <row r="6" spans="2:12">
      <c r="B6" s="65"/>
      <c r="C6" s="76"/>
      <c r="D6" s="76"/>
      <c r="E6" s="76"/>
      <c r="F6" s="66"/>
    </row>
    <row r="7" spans="2:12" ht="15.6">
      <c r="B7" s="67"/>
      <c r="C7" s="92" t="s">
        <v>55</v>
      </c>
      <c r="D7" s="92"/>
      <c r="E7" s="92"/>
      <c r="F7" s="69"/>
      <c r="J7" s="93"/>
      <c r="K7" s="93"/>
      <c r="L7" s="93"/>
    </row>
    <row r="8" spans="2:12">
      <c r="B8" s="67"/>
      <c r="C8" s="68"/>
      <c r="D8" s="64"/>
      <c r="E8" s="64"/>
      <c r="F8" s="69"/>
      <c r="H8" s="65"/>
      <c r="I8" s="73"/>
      <c r="J8" s="74"/>
    </row>
    <row r="9" spans="2:12">
      <c r="B9" s="67"/>
      <c r="C9" s="78" t="s">
        <v>59</v>
      </c>
      <c r="D9" s="64"/>
      <c r="E9" s="59"/>
      <c r="F9" s="69"/>
      <c r="H9" s="67"/>
      <c r="I9" s="68" t="s">
        <v>8</v>
      </c>
      <c r="J9" s="75"/>
      <c r="L9" s="57"/>
    </row>
    <row r="10" spans="2:12">
      <c r="B10" s="67"/>
      <c r="C10" s="64"/>
      <c r="D10" s="64"/>
      <c r="E10" s="64"/>
      <c r="F10" s="69"/>
      <c r="H10" s="67"/>
      <c r="I10" s="64"/>
      <c r="J10" s="69"/>
    </row>
    <row r="11" spans="2:12">
      <c r="B11" s="67"/>
      <c r="C11" s="77" t="s">
        <v>57</v>
      </c>
      <c r="D11" s="77"/>
      <c r="E11" s="77" t="s">
        <v>58</v>
      </c>
      <c r="F11" s="69"/>
      <c r="H11" s="67"/>
      <c r="I11" s="58" t="s">
        <v>9</v>
      </c>
      <c r="J11" s="69"/>
    </row>
    <row r="12" spans="2:12">
      <c r="B12" s="67"/>
      <c r="C12" s="63"/>
      <c r="D12" s="60"/>
      <c r="E12" s="60"/>
      <c r="F12" s="69"/>
      <c r="H12" s="67"/>
      <c r="I12" s="64"/>
      <c r="J12" s="69"/>
    </row>
    <row r="13" spans="2:12">
      <c r="B13" s="67"/>
      <c r="C13" s="63"/>
      <c r="D13" s="60"/>
      <c r="E13" s="60"/>
      <c r="F13" s="69"/>
      <c r="H13" s="67"/>
      <c r="I13" s="25" t="s">
        <v>10</v>
      </c>
      <c r="J13" s="69"/>
    </row>
    <row r="14" spans="2:12">
      <c r="B14" s="67"/>
      <c r="C14" s="63"/>
      <c r="D14" s="60"/>
      <c r="E14" s="60"/>
      <c r="F14" s="69"/>
      <c r="H14" s="70"/>
      <c r="I14" s="71"/>
      <c r="J14" s="72"/>
    </row>
    <row r="15" spans="2:12">
      <c r="B15" s="67"/>
      <c r="C15" s="63"/>
      <c r="D15" s="60"/>
      <c r="E15" s="60"/>
      <c r="F15" s="69"/>
    </row>
    <row r="16" spans="2:12">
      <c r="B16" s="67"/>
      <c r="C16" s="63"/>
      <c r="D16" s="60"/>
      <c r="E16" s="60"/>
      <c r="F16" s="69"/>
    </row>
    <row r="17" spans="2:10">
      <c r="B17" s="67"/>
      <c r="C17" s="63"/>
      <c r="D17" s="60"/>
      <c r="E17" s="60"/>
      <c r="F17" s="69"/>
      <c r="J17" s="21"/>
    </row>
    <row r="18" spans="2:10">
      <c r="B18" s="67"/>
      <c r="C18" s="63"/>
      <c r="D18" s="60"/>
      <c r="E18" s="60"/>
      <c r="F18" s="69"/>
    </row>
    <row r="19" spans="2:10">
      <c r="B19" s="67"/>
      <c r="C19" s="63"/>
      <c r="D19" s="60"/>
      <c r="E19" s="60"/>
      <c r="F19" s="69"/>
    </row>
    <row r="20" spans="2:10">
      <c r="B20" s="67"/>
      <c r="C20" s="61"/>
      <c r="D20" s="62"/>
      <c r="E20" s="60"/>
      <c r="F20" s="69"/>
    </row>
    <row r="21" spans="2:10">
      <c r="B21" s="67"/>
      <c r="C21" s="64"/>
      <c r="D21" s="64"/>
      <c r="E21" s="64"/>
      <c r="F21" s="69"/>
    </row>
    <row r="22" spans="2:10">
      <c r="B22" s="67"/>
      <c r="C22" s="68" t="s">
        <v>56</v>
      </c>
      <c r="D22" s="64"/>
      <c r="E22" s="25" t="e">
        <f>(SUM(E12:E20))/E9</f>
        <v>#DIV/0!</v>
      </c>
      <c r="F22" s="69"/>
    </row>
    <row r="23" spans="2:10">
      <c r="B23" s="70"/>
      <c r="C23" s="71"/>
      <c r="D23" s="71"/>
      <c r="E23" s="71"/>
      <c r="F23" s="72"/>
    </row>
  </sheetData>
  <mergeCells count="2">
    <mergeCell ref="C7:E7"/>
    <mergeCell ref="J7:L7"/>
  </mergeCell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D507CA-F749-4BC5-ACF7-E99F960C9024}">
  <dimension ref="B4:L48"/>
  <sheetViews>
    <sheetView zoomScale="125" workbookViewId="0">
      <selection activeCell="D11" sqref="D11"/>
    </sheetView>
  </sheetViews>
  <sheetFormatPr defaultColWidth="8.6640625" defaultRowHeight="14.4"/>
  <cols>
    <col min="3" max="3" width="17.33203125" customWidth="1"/>
    <col min="4" max="4" width="6.6640625" customWidth="1"/>
    <col min="5" max="5" width="2.33203125" customWidth="1"/>
    <col min="6" max="6" width="6.6640625" customWidth="1"/>
  </cols>
  <sheetData>
    <row r="4" spans="2:11">
      <c r="B4" s="19"/>
      <c r="C4" s="20"/>
      <c r="D4" s="20"/>
      <c r="E4" s="20"/>
      <c r="F4" s="20"/>
      <c r="G4" s="20"/>
      <c r="H4" s="2"/>
      <c r="I4" s="2"/>
      <c r="J4" s="2"/>
      <c r="K4" s="3"/>
    </row>
    <row r="5" spans="2:11">
      <c r="B5" s="12"/>
      <c r="C5" s="13" t="s">
        <v>0</v>
      </c>
      <c r="D5">
        <v>3.9</v>
      </c>
      <c r="E5" s="13" t="s">
        <v>1</v>
      </c>
      <c r="F5">
        <v>12</v>
      </c>
      <c r="G5" s="13"/>
      <c r="H5" s="5"/>
      <c r="I5" s="5"/>
      <c r="J5" s="5"/>
      <c r="K5" s="6"/>
    </row>
    <row r="6" spans="2:11">
      <c r="B6" s="12"/>
      <c r="C6" s="13"/>
      <c r="D6" s="16">
        <f>SQRT(F6)/12</f>
        <v>1.0514870422406546</v>
      </c>
      <c r="E6" s="17"/>
      <c r="F6" s="18">
        <f>(D5*D5)+(F5*F5)</f>
        <v>159.21</v>
      </c>
      <c r="G6" s="13"/>
      <c r="H6" s="5"/>
      <c r="I6" s="5"/>
      <c r="J6" s="5"/>
      <c r="K6" s="6"/>
    </row>
    <row r="7" spans="2:11">
      <c r="B7" s="12"/>
      <c r="C7" s="13"/>
      <c r="D7" s="13"/>
      <c r="E7" s="13"/>
      <c r="F7" s="13"/>
      <c r="G7" s="13"/>
      <c r="H7" s="5"/>
      <c r="I7" s="5"/>
      <c r="J7" s="5"/>
      <c r="K7" s="6"/>
    </row>
    <row r="8" spans="2:11">
      <c r="B8" s="12"/>
      <c r="C8" s="13" t="s">
        <v>2</v>
      </c>
      <c r="D8" s="11">
        <v>4.75</v>
      </c>
      <c r="E8" s="13"/>
      <c r="F8" s="13"/>
      <c r="G8" s="13"/>
      <c r="H8" s="5"/>
      <c r="I8" s="5"/>
      <c r="J8" s="5"/>
      <c r="K8" s="6"/>
    </row>
    <row r="9" spans="2:11">
      <c r="B9" s="12"/>
      <c r="C9" s="13"/>
      <c r="D9" s="13"/>
      <c r="E9" s="13"/>
      <c r="F9" s="13"/>
      <c r="G9" s="13"/>
      <c r="H9" s="5"/>
      <c r="I9" s="5"/>
      <c r="J9" s="5"/>
      <c r="K9" s="6"/>
    </row>
    <row r="10" spans="2:11">
      <c r="B10" s="12"/>
      <c r="C10" s="13" t="s">
        <v>3</v>
      </c>
      <c r="D10" s="11">
        <v>7.63</v>
      </c>
      <c r="E10" s="13"/>
      <c r="F10" s="13"/>
      <c r="G10" s="13"/>
      <c r="H10" s="5"/>
      <c r="I10" s="5"/>
      <c r="J10" s="5"/>
      <c r="K10" s="6"/>
    </row>
    <row r="11" spans="2:11">
      <c r="B11" s="12"/>
      <c r="C11" s="13"/>
      <c r="D11" s="13"/>
      <c r="E11" s="13"/>
      <c r="F11" s="13"/>
      <c r="G11" s="27"/>
      <c r="H11" s="5"/>
      <c r="I11" s="5"/>
      <c r="J11" s="5"/>
      <c r="K11" s="6"/>
    </row>
    <row r="12" spans="2:11">
      <c r="B12" s="12"/>
      <c r="C12" s="13" t="s">
        <v>20</v>
      </c>
      <c r="D12" s="33">
        <f>D8*D5/F5</f>
        <v>1.54375</v>
      </c>
      <c r="E12" s="13"/>
      <c r="F12" s="13"/>
      <c r="G12" s="34">
        <f>G14/D8</f>
        <v>0.77187499999999998</v>
      </c>
      <c r="H12" s="13" t="s">
        <v>21</v>
      </c>
      <c r="I12" s="5"/>
      <c r="J12" s="5"/>
      <c r="K12" s="6"/>
    </row>
    <row r="13" spans="2:11">
      <c r="B13" s="12"/>
      <c r="C13" s="13"/>
      <c r="D13" s="35"/>
      <c r="E13" s="13"/>
      <c r="F13" s="13"/>
      <c r="G13" s="36"/>
      <c r="H13" s="5"/>
      <c r="I13" s="5"/>
      <c r="J13" s="5"/>
      <c r="K13" s="6"/>
    </row>
    <row r="14" spans="2:11">
      <c r="B14" s="12"/>
      <c r="C14" s="13" t="s">
        <v>22</v>
      </c>
      <c r="D14" s="37">
        <f>D8*D6*D10</f>
        <v>38.108519128406918</v>
      </c>
      <c r="E14" s="13"/>
      <c r="F14" s="13"/>
      <c r="G14" s="34">
        <f>D12*D8/2</f>
        <v>3.6664062500000001</v>
      </c>
      <c r="H14" s="13" t="s">
        <v>23</v>
      </c>
      <c r="I14" s="5"/>
      <c r="J14" s="5"/>
      <c r="K14" s="6"/>
    </row>
    <row r="15" spans="2:11">
      <c r="B15" s="12"/>
      <c r="C15" s="13"/>
      <c r="D15" s="35"/>
      <c r="E15" s="13"/>
      <c r="F15" s="13"/>
      <c r="G15" s="36"/>
      <c r="H15" s="5"/>
      <c r="I15" s="5"/>
      <c r="J15" s="5"/>
      <c r="K15" s="6"/>
    </row>
    <row r="16" spans="2:11">
      <c r="B16" s="12"/>
      <c r="C16" s="13" t="s">
        <v>24</v>
      </c>
      <c r="D16" s="37">
        <f>0.5*D8*D12*D10</f>
        <v>27.9746796875</v>
      </c>
      <c r="E16" s="13"/>
      <c r="F16" s="13"/>
      <c r="G16" s="38"/>
      <c r="H16" s="39"/>
      <c r="I16" s="5"/>
      <c r="J16" s="5"/>
      <c r="K16" s="6"/>
    </row>
    <row r="17" spans="2:12">
      <c r="B17" s="14"/>
      <c r="C17" s="15"/>
      <c r="D17" s="15"/>
      <c r="E17" s="15"/>
      <c r="F17" s="15"/>
      <c r="G17" s="15"/>
      <c r="H17" s="8"/>
      <c r="I17" s="8"/>
      <c r="J17" s="8"/>
      <c r="K17" s="9"/>
    </row>
    <row r="19" spans="2:12">
      <c r="B19" s="1"/>
      <c r="C19" s="2"/>
      <c r="D19" s="2"/>
      <c r="E19" s="2"/>
      <c r="F19" s="2"/>
      <c r="G19" s="2"/>
      <c r="H19" s="2"/>
      <c r="I19" s="5"/>
      <c r="J19" s="5"/>
      <c r="K19" s="5"/>
    </row>
    <row r="20" spans="2:12">
      <c r="B20" s="4"/>
      <c r="C20" s="24" t="s">
        <v>8</v>
      </c>
      <c r="D20" s="5"/>
      <c r="E20" s="5"/>
      <c r="F20" s="5"/>
      <c r="G20" s="5"/>
      <c r="H20" s="5"/>
      <c r="I20" s="5"/>
      <c r="J20" s="5"/>
      <c r="K20" s="5"/>
    </row>
    <row r="21" spans="2:12">
      <c r="B21" s="4"/>
      <c r="C21" s="5"/>
      <c r="D21" s="5"/>
      <c r="E21" s="5"/>
      <c r="F21" s="5"/>
      <c r="G21" s="5"/>
      <c r="H21" s="5"/>
      <c r="I21" s="5"/>
      <c r="J21" s="5"/>
      <c r="K21" s="5"/>
    </row>
    <row r="22" spans="2:12">
      <c r="B22" s="4"/>
      <c r="C22" s="10" t="s">
        <v>9</v>
      </c>
      <c r="D22" s="5"/>
      <c r="E22" s="5"/>
      <c r="F22" s="5"/>
      <c r="G22" s="5"/>
      <c r="H22" s="5"/>
      <c r="I22" s="5"/>
      <c r="J22" s="5"/>
      <c r="K22" s="5"/>
    </row>
    <row r="23" spans="2:12">
      <c r="B23" s="4"/>
      <c r="C23" s="5"/>
      <c r="D23" s="5"/>
      <c r="E23" s="5"/>
      <c r="F23" s="5"/>
      <c r="G23" s="5"/>
      <c r="H23" s="5"/>
      <c r="I23" s="5"/>
      <c r="J23" s="5"/>
      <c r="K23" s="5"/>
    </row>
    <row r="24" spans="2:12">
      <c r="B24" s="4"/>
      <c r="C24" s="25" t="s">
        <v>10</v>
      </c>
      <c r="D24" s="5"/>
      <c r="E24" s="5"/>
      <c r="F24" s="5"/>
      <c r="G24" s="5"/>
      <c r="H24" s="5"/>
      <c r="I24" s="5"/>
      <c r="J24" s="5"/>
      <c r="K24" s="5"/>
    </row>
    <row r="25" spans="2:12">
      <c r="B25" s="4"/>
      <c r="C25" s="5"/>
      <c r="D25" s="5"/>
      <c r="E25" s="5"/>
      <c r="F25" s="5"/>
      <c r="G25" s="5"/>
      <c r="H25" s="5"/>
      <c r="I25" s="5"/>
      <c r="J25" s="5"/>
      <c r="K25" s="5"/>
    </row>
    <row r="26" spans="2:12">
      <c r="B26" s="4"/>
      <c r="C26" s="5"/>
      <c r="D26" s="5"/>
      <c r="E26" s="5"/>
      <c r="F26" s="5"/>
      <c r="G26" s="5"/>
      <c r="H26" s="5"/>
      <c r="I26" s="5"/>
      <c r="J26" s="5"/>
      <c r="K26" s="5"/>
    </row>
    <row r="27" spans="2:12" ht="21">
      <c r="B27" s="4"/>
      <c r="C27" s="28"/>
      <c r="D27" s="29" t="s">
        <v>11</v>
      </c>
      <c r="E27" s="27"/>
      <c r="F27" s="27"/>
      <c r="G27" s="5"/>
      <c r="H27" s="5"/>
      <c r="I27" s="5"/>
      <c r="J27" s="5"/>
      <c r="K27" s="5"/>
    </row>
    <row r="28" spans="2:12" ht="21">
      <c r="B28" s="4"/>
      <c r="C28" s="27"/>
      <c r="D28" s="30"/>
      <c r="E28" s="27"/>
      <c r="F28" s="27"/>
      <c r="G28" s="5"/>
      <c r="H28" s="5"/>
      <c r="I28" s="5"/>
      <c r="J28" s="5"/>
      <c r="K28" s="5"/>
    </row>
    <row r="29" spans="2:12" ht="21">
      <c r="B29" s="4"/>
      <c r="C29" s="27"/>
      <c r="D29" s="29" t="s">
        <v>12</v>
      </c>
      <c r="E29" s="27"/>
      <c r="F29" s="27"/>
      <c r="G29" s="5"/>
      <c r="H29" s="5"/>
      <c r="I29" s="5"/>
      <c r="J29" s="5"/>
      <c r="K29" s="5"/>
    </row>
    <row r="30" spans="2:12">
      <c r="B30" s="7"/>
      <c r="C30" s="8"/>
      <c r="D30" s="8"/>
      <c r="E30" s="8"/>
      <c r="F30" s="8"/>
      <c r="G30" s="8"/>
      <c r="H30" s="8"/>
      <c r="I30" s="5"/>
      <c r="J30" s="5"/>
      <c r="K30" s="5"/>
    </row>
    <row r="32" spans="2:12">
      <c r="L32" s="21" t="s">
        <v>13</v>
      </c>
    </row>
    <row r="35" spans="2:11">
      <c r="B35" s="19"/>
      <c r="C35" s="20"/>
      <c r="D35" s="20"/>
      <c r="E35" s="20"/>
      <c r="F35" s="20"/>
      <c r="G35" s="20"/>
      <c r="H35" s="2"/>
      <c r="I35" s="2"/>
      <c r="J35" s="2"/>
      <c r="K35" s="3"/>
    </row>
    <row r="36" spans="2:11">
      <c r="B36" s="12"/>
      <c r="C36" s="13" t="s">
        <v>0</v>
      </c>
      <c r="D36">
        <v>1.1499999999999999</v>
      </c>
      <c r="E36" s="13" t="s">
        <v>1</v>
      </c>
      <c r="F36">
        <v>1</v>
      </c>
      <c r="G36" s="13"/>
      <c r="H36" s="5"/>
      <c r="I36" s="5"/>
      <c r="J36" s="5"/>
      <c r="K36" s="6"/>
    </row>
    <row r="37" spans="2:11">
      <c r="B37" s="12"/>
      <c r="C37" s="13"/>
      <c r="D37" s="16">
        <f>SQRT(F37)/12</f>
        <v>0.12699792211773475</v>
      </c>
      <c r="E37" s="17"/>
      <c r="F37" s="18">
        <f>(D36*D36)+(F36*F36)</f>
        <v>2.3224999999999998</v>
      </c>
      <c r="G37" s="13"/>
      <c r="H37" s="5"/>
      <c r="I37" s="5"/>
      <c r="J37" s="5"/>
      <c r="K37" s="6"/>
    </row>
    <row r="38" spans="2:11">
      <c r="B38" s="12"/>
      <c r="C38" s="13"/>
      <c r="D38" s="13"/>
      <c r="E38" s="13"/>
      <c r="F38" s="13"/>
      <c r="G38" s="13"/>
      <c r="H38" s="5"/>
      <c r="I38" s="5"/>
      <c r="J38" s="5"/>
      <c r="K38" s="6"/>
    </row>
    <row r="39" spans="2:11">
      <c r="B39" s="12"/>
      <c r="C39" s="13" t="s">
        <v>2</v>
      </c>
      <c r="D39" s="11">
        <v>1.88</v>
      </c>
      <c r="E39" s="13"/>
      <c r="F39" s="13"/>
      <c r="G39" s="13"/>
      <c r="H39" s="5"/>
      <c r="I39" s="5"/>
      <c r="J39" s="5"/>
      <c r="K39" s="6"/>
    </row>
    <row r="40" spans="2:11">
      <c r="B40" s="12"/>
      <c r="C40" s="13"/>
      <c r="D40" s="13"/>
      <c r="E40" s="13"/>
      <c r="F40" s="13"/>
      <c r="G40" s="13"/>
      <c r="H40" s="5"/>
      <c r="I40" s="5"/>
      <c r="J40" s="5"/>
      <c r="K40" s="6"/>
    </row>
    <row r="41" spans="2:11">
      <c r="B41" s="12"/>
      <c r="C41" s="13" t="s">
        <v>3</v>
      </c>
      <c r="D41" s="11">
        <v>7.6</v>
      </c>
      <c r="E41" s="13"/>
      <c r="F41" s="13"/>
      <c r="G41" s="13"/>
      <c r="H41" s="5"/>
      <c r="I41" s="5"/>
      <c r="J41" s="5"/>
      <c r="K41" s="6"/>
    </row>
    <row r="42" spans="2:11">
      <c r="B42" s="12"/>
      <c r="C42" s="13"/>
      <c r="D42" s="13"/>
      <c r="E42" s="13"/>
      <c r="F42" s="13"/>
      <c r="G42" s="27"/>
      <c r="H42" s="5"/>
      <c r="I42" s="5"/>
      <c r="J42" s="5"/>
      <c r="K42" s="6"/>
    </row>
    <row r="43" spans="2:11">
      <c r="B43" s="12"/>
      <c r="C43" s="13" t="s">
        <v>20</v>
      </c>
      <c r="D43" s="33">
        <f>D39*D36/F36</f>
        <v>2.1619999999999999</v>
      </c>
      <c r="E43" s="13"/>
      <c r="F43" s="13"/>
      <c r="G43" s="34">
        <f>G45/D39</f>
        <v>1.081</v>
      </c>
      <c r="H43" s="13" t="s">
        <v>21</v>
      </c>
      <c r="I43" s="5"/>
      <c r="J43" s="5"/>
      <c r="K43" s="6"/>
    </row>
    <row r="44" spans="2:11">
      <c r="B44" s="12"/>
      <c r="C44" s="13"/>
      <c r="D44" s="35"/>
      <c r="E44" s="13"/>
      <c r="F44" s="13"/>
      <c r="G44" s="36"/>
      <c r="H44" s="5"/>
      <c r="I44" s="5"/>
      <c r="J44" s="5"/>
      <c r="K44" s="6"/>
    </row>
    <row r="45" spans="2:11">
      <c r="B45" s="12"/>
      <c r="C45" s="13" t="s">
        <v>22</v>
      </c>
      <c r="D45" s="37">
        <f>D39*D37*D41</f>
        <v>1.8145463112181939</v>
      </c>
      <c r="E45" s="13"/>
      <c r="F45" s="13"/>
      <c r="G45" s="34">
        <f>D43*D39/2</f>
        <v>2.0322799999999996</v>
      </c>
      <c r="H45" s="13" t="s">
        <v>23</v>
      </c>
      <c r="I45" s="5"/>
      <c r="J45" s="5"/>
      <c r="K45" s="6"/>
    </row>
    <row r="46" spans="2:11">
      <c r="B46" s="12"/>
      <c r="C46" s="13"/>
      <c r="D46" s="35"/>
      <c r="E46" s="13"/>
      <c r="F46" s="13"/>
      <c r="G46" s="36"/>
      <c r="H46" s="5"/>
      <c r="I46" s="5"/>
      <c r="J46" s="5"/>
      <c r="K46" s="6"/>
    </row>
    <row r="47" spans="2:11">
      <c r="B47" s="12"/>
      <c r="C47" s="13" t="s">
        <v>24</v>
      </c>
      <c r="D47" s="37">
        <f>0.5*D39*D43*D41</f>
        <v>15.445327999999996</v>
      </c>
      <c r="E47" s="13"/>
      <c r="F47" s="13"/>
      <c r="G47" s="38"/>
      <c r="H47" s="39"/>
      <c r="I47" s="5"/>
      <c r="J47" s="5"/>
      <c r="K47" s="6"/>
    </row>
    <row r="48" spans="2:11">
      <c r="B48" s="14"/>
      <c r="C48" s="15"/>
      <c r="D48" s="15"/>
      <c r="E48" s="15"/>
      <c r="F48" s="15"/>
      <c r="G48" s="15"/>
      <c r="H48" s="8"/>
      <c r="I48" s="8"/>
      <c r="J48" s="8"/>
      <c r="K48" s="9"/>
    </row>
  </sheetData>
  <pageMargins left="0.7" right="0.7" top="0.75" bottom="0.75" header="0.3" footer="0.3"/>
  <pageSetup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6F5511-4EE7-FA4C-ABCC-385D6C4F4232}">
  <dimension ref="B4:L48"/>
  <sheetViews>
    <sheetView zoomScale="125" workbookViewId="0">
      <selection activeCell="D9" sqref="D9"/>
    </sheetView>
  </sheetViews>
  <sheetFormatPr defaultColWidth="8.6640625" defaultRowHeight="14.4"/>
  <cols>
    <col min="3" max="3" width="17.33203125" customWidth="1"/>
    <col min="4" max="4" width="6.6640625" customWidth="1"/>
    <col min="5" max="5" width="2.33203125" customWidth="1"/>
    <col min="6" max="6" width="6.6640625" customWidth="1"/>
  </cols>
  <sheetData>
    <row r="4" spans="2:11">
      <c r="B4" s="19"/>
      <c r="C4" s="20"/>
      <c r="D4" s="20"/>
      <c r="E4" s="20"/>
      <c r="F4" s="20"/>
      <c r="G4" s="20"/>
      <c r="H4" s="2"/>
      <c r="I4" s="2"/>
      <c r="J4" s="2"/>
      <c r="K4" s="3"/>
    </row>
    <row r="5" spans="2:11">
      <c r="B5" s="12"/>
      <c r="C5" s="13" t="s">
        <v>0</v>
      </c>
      <c r="D5">
        <v>13</v>
      </c>
      <c r="E5" s="13" t="s">
        <v>1</v>
      </c>
      <c r="F5">
        <v>12</v>
      </c>
      <c r="G5" s="13"/>
      <c r="H5" s="5"/>
      <c r="I5" s="5"/>
      <c r="J5" s="5"/>
      <c r="K5" s="6"/>
    </row>
    <row r="6" spans="2:11">
      <c r="B6" s="12"/>
      <c r="C6" s="13"/>
      <c r="D6" s="16">
        <f>SQRT(F6)/12</f>
        <v>1.4743171677461777</v>
      </c>
      <c r="E6" s="17"/>
      <c r="F6" s="18">
        <f>(D5*D5)+(F5*F5)</f>
        <v>313</v>
      </c>
      <c r="G6" s="13"/>
      <c r="H6" s="5"/>
      <c r="I6" s="5"/>
      <c r="J6" s="5"/>
      <c r="K6" s="6"/>
    </row>
    <row r="7" spans="2:11">
      <c r="B7" s="12"/>
      <c r="C7" s="13"/>
      <c r="D7" s="13"/>
      <c r="E7" s="13"/>
      <c r="F7" s="13"/>
      <c r="G7" s="13"/>
      <c r="H7" s="5"/>
      <c r="I7" s="5"/>
      <c r="J7" s="5"/>
      <c r="K7" s="6"/>
    </row>
    <row r="8" spans="2:11">
      <c r="B8" s="12"/>
      <c r="C8" s="13" t="s">
        <v>2</v>
      </c>
      <c r="D8" s="11">
        <v>2.89</v>
      </c>
      <c r="E8" s="13"/>
      <c r="F8" s="13"/>
      <c r="G8" s="13"/>
      <c r="H8" s="5"/>
      <c r="I8" s="5"/>
      <c r="J8" s="5"/>
      <c r="K8" s="6"/>
    </row>
    <row r="9" spans="2:11">
      <c r="B9" s="12"/>
      <c r="C9" s="13"/>
      <c r="D9" s="13"/>
      <c r="E9" s="13"/>
      <c r="F9" s="13"/>
      <c r="G9" s="13"/>
      <c r="H9" s="5"/>
      <c r="I9" s="5"/>
      <c r="J9" s="5"/>
      <c r="K9" s="6"/>
    </row>
    <row r="10" spans="2:11">
      <c r="B10" s="12"/>
      <c r="C10" s="13" t="s">
        <v>3</v>
      </c>
      <c r="D10" s="11">
        <v>7.63</v>
      </c>
      <c r="E10" s="13"/>
      <c r="F10" s="13"/>
      <c r="G10" s="13"/>
      <c r="H10" s="5"/>
      <c r="I10" s="5"/>
      <c r="J10" s="5"/>
      <c r="K10" s="6"/>
    </row>
    <row r="11" spans="2:11">
      <c r="B11" s="12"/>
      <c r="C11" s="13"/>
      <c r="D11" s="13"/>
      <c r="E11" s="13"/>
      <c r="F11" s="13"/>
      <c r="G11" s="27"/>
      <c r="H11" s="5"/>
      <c r="I11" s="5"/>
      <c r="J11" s="5"/>
      <c r="K11" s="6"/>
    </row>
    <row r="12" spans="2:11">
      <c r="B12" s="12"/>
      <c r="C12" s="13" t="s">
        <v>20</v>
      </c>
      <c r="D12" s="33">
        <f>D8*D5/F5</f>
        <v>3.1308333333333334</v>
      </c>
      <c r="E12" s="13"/>
      <c r="F12" s="13"/>
      <c r="G12" s="34">
        <f>G14/D8</f>
        <v>1.5654166666666667</v>
      </c>
      <c r="H12" s="13" t="s">
        <v>21</v>
      </c>
      <c r="I12" s="5"/>
      <c r="J12" s="5"/>
      <c r="K12" s="6"/>
    </row>
    <row r="13" spans="2:11">
      <c r="B13" s="12"/>
      <c r="C13" s="13"/>
      <c r="D13" s="35"/>
      <c r="E13" s="13"/>
      <c r="F13" s="13"/>
      <c r="G13" s="36"/>
      <c r="H13" s="5"/>
      <c r="I13" s="5"/>
      <c r="J13" s="5"/>
      <c r="K13" s="6"/>
    </row>
    <row r="14" spans="2:11">
      <c r="B14" s="12"/>
      <c r="C14" s="13" t="s">
        <v>22</v>
      </c>
      <c r="D14" s="37">
        <f>D8*D6*D10</f>
        <v>32.509725570820642</v>
      </c>
      <c r="E14" s="13"/>
      <c r="F14" s="13"/>
      <c r="G14" s="34">
        <f>D12*D8/2</f>
        <v>4.5240541666666667</v>
      </c>
      <c r="H14" s="13" t="s">
        <v>23</v>
      </c>
      <c r="I14" s="5"/>
      <c r="J14" s="5"/>
      <c r="K14" s="6"/>
    </row>
    <row r="15" spans="2:11">
      <c r="B15" s="12"/>
      <c r="C15" s="13"/>
      <c r="D15" s="35"/>
      <c r="E15" s="13"/>
      <c r="F15" s="13"/>
      <c r="G15" s="36"/>
      <c r="H15" s="5"/>
      <c r="I15" s="5"/>
      <c r="J15" s="5"/>
      <c r="K15" s="6"/>
    </row>
    <row r="16" spans="2:11">
      <c r="B16" s="12"/>
      <c r="C16" s="13" t="s">
        <v>24</v>
      </c>
      <c r="D16" s="37">
        <f>0.5*D8*D12*D10</f>
        <v>34.518533291666664</v>
      </c>
      <c r="E16" s="13"/>
      <c r="F16" s="13"/>
      <c r="G16" s="38"/>
      <c r="H16" s="39"/>
      <c r="I16" s="5"/>
      <c r="J16" s="5"/>
      <c r="K16" s="6"/>
    </row>
    <row r="17" spans="2:12">
      <c r="B17" s="14"/>
      <c r="C17" s="15"/>
      <c r="D17" s="15"/>
      <c r="E17" s="15"/>
      <c r="F17" s="15"/>
      <c r="G17" s="15"/>
      <c r="H17" s="8"/>
      <c r="I17" s="8"/>
      <c r="J17" s="8"/>
      <c r="K17" s="9"/>
    </row>
    <row r="19" spans="2:12">
      <c r="B19" s="1"/>
      <c r="C19" s="2"/>
      <c r="D19" s="2"/>
      <c r="E19" s="2"/>
      <c r="F19" s="2"/>
      <c r="G19" s="2"/>
      <c r="H19" s="2"/>
      <c r="I19" s="5"/>
      <c r="J19" s="5"/>
      <c r="K19" s="5"/>
    </row>
    <row r="20" spans="2:12">
      <c r="B20" s="4"/>
      <c r="C20" s="24" t="s">
        <v>8</v>
      </c>
      <c r="D20" s="5"/>
      <c r="E20" s="5"/>
      <c r="F20" s="5"/>
      <c r="G20" s="5"/>
      <c r="H20" s="5"/>
      <c r="I20" s="5"/>
      <c r="J20" s="5"/>
      <c r="K20" s="5"/>
    </row>
    <row r="21" spans="2:12">
      <c r="B21" s="4"/>
      <c r="C21" s="5"/>
      <c r="D21" s="5"/>
      <c r="E21" s="5"/>
      <c r="F21" s="5"/>
      <c r="G21" s="5"/>
      <c r="H21" s="5"/>
      <c r="I21" s="5"/>
      <c r="J21" s="5"/>
      <c r="K21" s="5"/>
    </row>
    <row r="22" spans="2:12">
      <c r="B22" s="4"/>
      <c r="C22" s="10" t="s">
        <v>9</v>
      </c>
      <c r="D22" s="5"/>
      <c r="E22" s="5"/>
      <c r="F22" s="5"/>
      <c r="G22" s="5"/>
      <c r="H22" s="5"/>
      <c r="I22" s="5"/>
      <c r="J22" s="5"/>
      <c r="K22" s="5"/>
    </row>
    <row r="23" spans="2:12">
      <c r="B23" s="4"/>
      <c r="C23" s="5"/>
      <c r="D23" s="5"/>
      <c r="E23" s="5"/>
      <c r="F23" s="5"/>
      <c r="G23" s="5"/>
      <c r="H23" s="5"/>
      <c r="I23" s="5"/>
      <c r="J23" s="5"/>
      <c r="K23" s="5"/>
    </row>
    <row r="24" spans="2:12">
      <c r="B24" s="4"/>
      <c r="C24" s="25" t="s">
        <v>10</v>
      </c>
      <c r="D24" s="5"/>
      <c r="E24" s="5"/>
      <c r="F24" s="5"/>
      <c r="G24" s="5"/>
      <c r="H24" s="5"/>
      <c r="I24" s="5"/>
      <c r="J24" s="5"/>
      <c r="K24" s="5"/>
    </row>
    <row r="25" spans="2:12">
      <c r="B25" s="4"/>
      <c r="C25" s="5"/>
      <c r="D25" s="5"/>
      <c r="E25" s="5"/>
      <c r="F25" s="5"/>
      <c r="G25" s="5"/>
      <c r="H25" s="5"/>
      <c r="I25" s="5"/>
      <c r="J25" s="5"/>
      <c r="K25" s="5"/>
    </row>
    <row r="26" spans="2:12">
      <c r="B26" s="4"/>
      <c r="C26" s="5"/>
      <c r="D26" s="5"/>
      <c r="E26" s="5"/>
      <c r="F26" s="5"/>
      <c r="G26" s="5"/>
      <c r="H26" s="5"/>
      <c r="I26" s="5"/>
      <c r="J26" s="5"/>
      <c r="K26" s="5"/>
    </row>
    <row r="27" spans="2:12" ht="21">
      <c r="B27" s="4"/>
      <c r="C27" s="28"/>
      <c r="D27" s="29" t="s">
        <v>11</v>
      </c>
      <c r="E27" s="27"/>
      <c r="F27" s="27"/>
      <c r="G27" s="5"/>
      <c r="H27" s="5"/>
      <c r="I27" s="5"/>
      <c r="J27" s="5"/>
      <c r="K27" s="5"/>
    </row>
    <row r="28" spans="2:12" ht="21">
      <c r="B28" s="4"/>
      <c r="C28" s="27"/>
      <c r="D28" s="30"/>
      <c r="E28" s="27"/>
      <c r="F28" s="27"/>
      <c r="G28" s="5"/>
      <c r="H28" s="5"/>
      <c r="I28" s="5"/>
      <c r="J28" s="5"/>
      <c r="K28" s="5"/>
    </row>
    <row r="29" spans="2:12" ht="21">
      <c r="B29" s="4"/>
      <c r="C29" s="27"/>
      <c r="D29" s="29" t="s">
        <v>12</v>
      </c>
      <c r="E29" s="27"/>
      <c r="F29" s="27"/>
      <c r="G29" s="5"/>
      <c r="H29" s="5"/>
      <c r="I29" s="5"/>
      <c r="J29" s="5"/>
      <c r="K29" s="5"/>
    </row>
    <row r="30" spans="2:12">
      <c r="B30" s="7"/>
      <c r="C30" s="8"/>
      <c r="D30" s="8"/>
      <c r="E30" s="8"/>
      <c r="F30" s="8"/>
      <c r="G30" s="8"/>
      <c r="H30" s="8"/>
      <c r="I30" s="5"/>
      <c r="J30" s="5"/>
      <c r="K30" s="5"/>
    </row>
    <row r="32" spans="2:12">
      <c r="L32" s="21" t="s">
        <v>13</v>
      </c>
    </row>
    <row r="35" spans="2:11">
      <c r="B35" s="19"/>
      <c r="C35" s="20"/>
      <c r="D35" s="20"/>
      <c r="E35" s="20"/>
      <c r="F35" s="20"/>
      <c r="G35" s="20"/>
      <c r="H35" s="2"/>
      <c r="I35" s="2"/>
      <c r="J35" s="2"/>
      <c r="K35" s="3"/>
    </row>
    <row r="36" spans="2:11">
      <c r="B36" s="12"/>
      <c r="C36" s="13" t="s">
        <v>0</v>
      </c>
      <c r="D36">
        <v>1.1499999999999999</v>
      </c>
      <c r="E36" s="13" t="s">
        <v>1</v>
      </c>
      <c r="F36">
        <v>1</v>
      </c>
      <c r="G36" s="13"/>
      <c r="H36" s="5"/>
      <c r="I36" s="5"/>
      <c r="J36" s="5"/>
      <c r="K36" s="6"/>
    </row>
    <row r="37" spans="2:11">
      <c r="B37" s="12"/>
      <c r="C37" s="13"/>
      <c r="D37" s="16">
        <f>SQRT(F37)/12</f>
        <v>0.12699792211773475</v>
      </c>
      <c r="E37" s="17"/>
      <c r="F37" s="18">
        <f>(D36*D36)+(F36*F36)</f>
        <v>2.3224999999999998</v>
      </c>
      <c r="G37" s="13"/>
      <c r="H37" s="5"/>
      <c r="I37" s="5"/>
      <c r="J37" s="5"/>
      <c r="K37" s="6"/>
    </row>
    <row r="38" spans="2:11">
      <c r="B38" s="12"/>
      <c r="C38" s="13"/>
      <c r="D38" s="13"/>
      <c r="E38" s="13"/>
      <c r="F38" s="13"/>
      <c r="G38" s="13"/>
      <c r="H38" s="5"/>
      <c r="I38" s="5"/>
      <c r="J38" s="5"/>
      <c r="K38" s="6"/>
    </row>
    <row r="39" spans="2:11">
      <c r="B39" s="12"/>
      <c r="C39" s="13" t="s">
        <v>2</v>
      </c>
      <c r="D39" s="11">
        <v>1.88</v>
      </c>
      <c r="E39" s="13"/>
      <c r="F39" s="13"/>
      <c r="G39" s="13"/>
      <c r="H39" s="5"/>
      <c r="I39" s="5"/>
      <c r="J39" s="5"/>
      <c r="K39" s="6"/>
    </row>
    <row r="40" spans="2:11">
      <c r="B40" s="12"/>
      <c r="C40" s="13"/>
      <c r="D40" s="13"/>
      <c r="E40" s="13"/>
      <c r="F40" s="13"/>
      <c r="G40" s="13"/>
      <c r="H40" s="5"/>
      <c r="I40" s="5"/>
      <c r="J40" s="5"/>
      <c r="K40" s="6"/>
    </row>
    <row r="41" spans="2:11">
      <c r="B41" s="12"/>
      <c r="C41" s="13" t="s">
        <v>3</v>
      </c>
      <c r="D41" s="11">
        <v>7.6</v>
      </c>
      <c r="E41" s="13"/>
      <c r="F41" s="13"/>
      <c r="G41" s="13"/>
      <c r="H41" s="5"/>
      <c r="I41" s="5"/>
      <c r="J41" s="5"/>
      <c r="K41" s="6"/>
    </row>
    <row r="42" spans="2:11">
      <c r="B42" s="12"/>
      <c r="C42" s="13"/>
      <c r="D42" s="13"/>
      <c r="E42" s="13"/>
      <c r="F42" s="13"/>
      <c r="G42" s="27"/>
      <c r="H42" s="5"/>
      <c r="I42" s="5"/>
      <c r="J42" s="5"/>
      <c r="K42" s="6"/>
    </row>
    <row r="43" spans="2:11">
      <c r="B43" s="12"/>
      <c r="C43" s="13" t="s">
        <v>20</v>
      </c>
      <c r="D43" s="33">
        <f>D39*D36/F36</f>
        <v>2.1619999999999999</v>
      </c>
      <c r="E43" s="13"/>
      <c r="F43" s="13"/>
      <c r="G43" s="34">
        <f>G45/D39</f>
        <v>1.081</v>
      </c>
      <c r="H43" s="13" t="s">
        <v>21</v>
      </c>
      <c r="I43" s="5"/>
      <c r="J43" s="5"/>
      <c r="K43" s="6"/>
    </row>
    <row r="44" spans="2:11">
      <c r="B44" s="12"/>
      <c r="C44" s="13"/>
      <c r="D44" s="35"/>
      <c r="E44" s="13"/>
      <c r="F44" s="13"/>
      <c r="G44" s="36"/>
      <c r="H44" s="5"/>
      <c r="I44" s="5"/>
      <c r="J44" s="5"/>
      <c r="K44" s="6"/>
    </row>
    <row r="45" spans="2:11">
      <c r="B45" s="12"/>
      <c r="C45" s="13" t="s">
        <v>22</v>
      </c>
      <c r="D45" s="37">
        <f>D39*D37*D41</f>
        <v>1.8145463112181939</v>
      </c>
      <c r="E45" s="13"/>
      <c r="F45" s="13"/>
      <c r="G45" s="34">
        <f>D43*D39/2</f>
        <v>2.0322799999999996</v>
      </c>
      <c r="H45" s="13" t="s">
        <v>23</v>
      </c>
      <c r="I45" s="5"/>
      <c r="J45" s="5"/>
      <c r="K45" s="6"/>
    </row>
    <row r="46" spans="2:11">
      <c r="B46" s="12"/>
      <c r="C46" s="13"/>
      <c r="D46" s="35"/>
      <c r="E46" s="13"/>
      <c r="F46" s="13"/>
      <c r="G46" s="36"/>
      <c r="H46" s="5"/>
      <c r="I46" s="5"/>
      <c r="J46" s="5"/>
      <c r="K46" s="6"/>
    </row>
    <row r="47" spans="2:11">
      <c r="B47" s="12"/>
      <c r="C47" s="13" t="s">
        <v>24</v>
      </c>
      <c r="D47" s="37">
        <f>0.5*D39*D43*D41</f>
        <v>15.445327999999996</v>
      </c>
      <c r="E47" s="13"/>
      <c r="F47" s="13"/>
      <c r="G47" s="38"/>
      <c r="H47" s="39"/>
      <c r="I47" s="5"/>
      <c r="J47" s="5"/>
      <c r="K47" s="6"/>
    </row>
    <row r="48" spans="2:11">
      <c r="B48" s="14"/>
      <c r="C48" s="15"/>
      <c r="D48" s="15"/>
      <c r="E48" s="15"/>
      <c r="F48" s="15"/>
      <c r="G48" s="15"/>
      <c r="H48" s="8"/>
      <c r="I48" s="8"/>
      <c r="J48" s="8"/>
      <c r="K48" s="9"/>
    </row>
  </sheetData>
  <pageMargins left="0.7" right="0.7" top="0.75" bottom="0.75" header="0.3" footer="0.3"/>
  <pageSetup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BF91ED-51E9-46DF-BB5F-7FC4463EDC9D}">
  <dimension ref="B4:K32"/>
  <sheetViews>
    <sheetView zoomScaleNormal="100" workbookViewId="0">
      <selection activeCell="D12" sqref="D12"/>
    </sheetView>
  </sheetViews>
  <sheetFormatPr defaultColWidth="8.6640625" defaultRowHeight="14.4"/>
  <cols>
    <col min="3" max="3" width="17.33203125" customWidth="1"/>
    <col min="4" max="4" width="6.6640625" customWidth="1"/>
    <col min="5" max="5" width="2.33203125" customWidth="1"/>
    <col min="6" max="6" width="6.6640625" customWidth="1"/>
  </cols>
  <sheetData>
    <row r="4" spans="2:8">
      <c r="B4" s="19"/>
      <c r="C4" s="20"/>
      <c r="D4" s="20"/>
      <c r="E4" s="20"/>
      <c r="F4" s="20"/>
      <c r="G4" s="20"/>
      <c r="H4" s="3"/>
    </row>
    <row r="5" spans="2:8">
      <c r="B5" s="12"/>
      <c r="C5" s="13" t="s">
        <v>0</v>
      </c>
      <c r="D5" s="10">
        <v>6</v>
      </c>
      <c r="E5" s="13" t="s">
        <v>1</v>
      </c>
      <c r="F5" s="10">
        <v>12</v>
      </c>
      <c r="G5" s="13"/>
      <c r="H5" s="6"/>
    </row>
    <row r="6" spans="2:8">
      <c r="B6" s="12"/>
      <c r="C6" s="13"/>
      <c r="D6" s="16">
        <f>SQRT(F6)/12</f>
        <v>1.1180339887498949</v>
      </c>
      <c r="E6" s="17"/>
      <c r="F6" s="18">
        <f>(D5*D5)+(F5*F5)</f>
        <v>180</v>
      </c>
      <c r="G6" s="13"/>
      <c r="H6" s="6"/>
    </row>
    <row r="7" spans="2:8">
      <c r="B7" s="12"/>
      <c r="C7" s="13"/>
      <c r="D7" s="13"/>
      <c r="E7" s="13"/>
      <c r="F7" s="13"/>
      <c r="G7" s="13"/>
      <c r="H7" s="6"/>
    </row>
    <row r="8" spans="2:8">
      <c r="B8" s="12"/>
      <c r="C8" s="13" t="s">
        <v>2</v>
      </c>
      <c r="D8" s="11">
        <v>0</v>
      </c>
      <c r="E8" s="13"/>
      <c r="F8" s="13"/>
      <c r="G8" s="13"/>
      <c r="H8" s="6"/>
    </row>
    <row r="9" spans="2:8">
      <c r="B9" s="12"/>
      <c r="C9" s="13"/>
      <c r="D9" s="13"/>
      <c r="E9" s="13"/>
      <c r="F9" s="13"/>
      <c r="G9" s="13"/>
      <c r="H9" s="6"/>
    </row>
    <row r="10" spans="2:8">
      <c r="B10" s="12"/>
      <c r="C10" s="13" t="s">
        <v>3</v>
      </c>
      <c r="D10" s="11">
        <v>0</v>
      </c>
      <c r="E10" s="13"/>
      <c r="F10" s="13"/>
      <c r="G10" s="13"/>
      <c r="H10" s="6"/>
    </row>
    <row r="11" spans="2:8">
      <c r="B11" s="12"/>
      <c r="C11" s="13"/>
      <c r="D11" s="13"/>
      <c r="E11" s="13"/>
      <c r="F11" s="13"/>
      <c r="G11" s="13"/>
      <c r="H11" s="6"/>
    </row>
    <row r="12" spans="2:8">
      <c r="B12" s="12"/>
      <c r="C12" s="13" t="s">
        <v>6</v>
      </c>
      <c r="D12" s="22">
        <f>D10*D5/F5</f>
        <v>0</v>
      </c>
      <c r="E12" s="13"/>
      <c r="F12" s="13"/>
      <c r="G12" s="13"/>
      <c r="H12" s="6"/>
    </row>
    <row r="13" spans="2:8">
      <c r="B13" s="12"/>
      <c r="C13" s="13"/>
      <c r="D13" s="13"/>
      <c r="E13" s="13"/>
      <c r="F13" s="13"/>
      <c r="G13" s="13"/>
      <c r="H13" s="6"/>
    </row>
    <row r="14" spans="2:8">
      <c r="B14" s="12"/>
      <c r="C14" s="13" t="s">
        <v>4</v>
      </c>
      <c r="D14" s="23">
        <f>D8*D6*D10/2</f>
        <v>0</v>
      </c>
      <c r="E14" s="13"/>
      <c r="F14" s="13"/>
      <c r="G14" s="13"/>
      <c r="H14" s="6"/>
    </row>
    <row r="15" spans="2:8">
      <c r="B15" s="12"/>
      <c r="C15" s="13"/>
      <c r="D15" s="13"/>
      <c r="E15" s="13"/>
      <c r="F15" s="13"/>
      <c r="G15" s="13"/>
      <c r="H15" s="6"/>
    </row>
    <row r="16" spans="2:8">
      <c r="B16" s="12"/>
      <c r="C16" s="13" t="s">
        <v>5</v>
      </c>
      <c r="D16" s="23">
        <f>0.5*D8*D12*D10/2</f>
        <v>0</v>
      </c>
      <c r="E16" s="13"/>
      <c r="F16" s="13"/>
      <c r="G16" s="13"/>
      <c r="H16" s="6"/>
    </row>
    <row r="17" spans="2:11">
      <c r="B17" s="14"/>
      <c r="C17" s="15"/>
      <c r="D17" s="15"/>
      <c r="E17" s="15"/>
      <c r="F17" s="15"/>
      <c r="G17" s="15"/>
      <c r="H17" s="9"/>
    </row>
    <row r="19" spans="2:11">
      <c r="B19" s="1"/>
      <c r="C19" s="2"/>
      <c r="D19" s="2"/>
      <c r="E19" s="2"/>
      <c r="F19" s="2"/>
      <c r="G19" s="2"/>
      <c r="H19" s="3"/>
    </row>
    <row r="20" spans="2:11">
      <c r="B20" s="4"/>
      <c r="C20" s="24" t="s">
        <v>8</v>
      </c>
      <c r="D20" s="5"/>
      <c r="E20" s="5"/>
      <c r="F20" s="5"/>
      <c r="G20" s="5"/>
      <c r="H20" s="6"/>
    </row>
    <row r="21" spans="2:11">
      <c r="B21" s="4"/>
      <c r="C21" s="5"/>
      <c r="D21" s="5"/>
      <c r="E21" s="5"/>
      <c r="F21" s="5"/>
      <c r="G21" s="5"/>
      <c r="H21" s="6"/>
    </row>
    <row r="22" spans="2:11">
      <c r="B22" s="4"/>
      <c r="C22" s="10" t="s">
        <v>9</v>
      </c>
      <c r="D22" s="5"/>
      <c r="E22" s="5"/>
      <c r="F22" s="5"/>
      <c r="G22" s="5"/>
      <c r="H22" s="6"/>
    </row>
    <row r="23" spans="2:11">
      <c r="B23" s="4"/>
      <c r="C23" s="5"/>
      <c r="D23" s="5"/>
      <c r="E23" s="5"/>
      <c r="F23" s="5"/>
      <c r="G23" s="5"/>
      <c r="H23" s="6"/>
    </row>
    <row r="24" spans="2:11">
      <c r="B24" s="4"/>
      <c r="C24" s="25" t="s">
        <v>10</v>
      </c>
      <c r="D24" s="5"/>
      <c r="E24" s="5"/>
      <c r="F24" s="5"/>
      <c r="G24" s="5"/>
      <c r="H24" s="6"/>
    </row>
    <row r="25" spans="2:11">
      <c r="B25" s="4"/>
      <c r="C25" s="5"/>
      <c r="D25" s="5"/>
      <c r="E25" s="5"/>
      <c r="F25" s="5"/>
      <c r="G25" s="5"/>
      <c r="H25" s="6"/>
    </row>
    <row r="26" spans="2:11">
      <c r="B26" s="4"/>
      <c r="C26" s="5"/>
      <c r="D26" s="5"/>
      <c r="E26" s="5"/>
      <c r="F26" s="5"/>
      <c r="G26" s="5"/>
      <c r="H26" s="6"/>
    </row>
    <row r="27" spans="2:11" ht="21">
      <c r="B27" s="4"/>
      <c r="C27" s="28"/>
      <c r="D27" s="29" t="s">
        <v>11</v>
      </c>
      <c r="E27" s="27"/>
      <c r="F27" s="27"/>
      <c r="G27" s="5"/>
      <c r="H27" s="6"/>
    </row>
    <row r="28" spans="2:11" ht="21">
      <c r="B28" s="4"/>
      <c r="C28" s="27"/>
      <c r="D28" s="30"/>
      <c r="E28" s="27"/>
      <c r="F28" s="27"/>
      <c r="G28" s="5"/>
      <c r="H28" s="6"/>
    </row>
    <row r="29" spans="2:11" ht="21">
      <c r="B29" s="4"/>
      <c r="C29" s="27"/>
      <c r="D29" s="29" t="s">
        <v>12</v>
      </c>
      <c r="E29" s="27"/>
      <c r="F29" s="27"/>
      <c r="G29" s="5"/>
      <c r="H29" s="6"/>
    </row>
    <row r="30" spans="2:11">
      <c r="B30" s="7"/>
      <c r="C30" s="8"/>
      <c r="D30" s="8"/>
      <c r="E30" s="8"/>
      <c r="F30" s="8"/>
      <c r="G30" s="8"/>
      <c r="H30" s="9"/>
    </row>
    <row r="32" spans="2:11">
      <c r="K32" s="21" t="s">
        <v>13</v>
      </c>
    </row>
  </sheetData>
  <pageMargins left="0.7" right="0.7" top="0.75" bottom="0.75" header="0.3" footer="0.3"/>
  <pageSetup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476B69-9EF3-E340-9692-2C264EF3A9D3}">
  <sheetPr>
    <pageSetUpPr fitToPage="1"/>
  </sheetPr>
  <dimension ref="B3:Q69"/>
  <sheetViews>
    <sheetView topLeftCell="A22" zoomScale="75" workbookViewId="0">
      <selection activeCell="G25" sqref="G25"/>
    </sheetView>
  </sheetViews>
  <sheetFormatPr defaultColWidth="11.44140625" defaultRowHeight="14.4"/>
  <cols>
    <col min="2" max="2" width="25" customWidth="1"/>
    <col min="3" max="3" width="23.33203125" customWidth="1"/>
    <col min="11" max="11" width="26.6640625" customWidth="1"/>
    <col min="13" max="17" width="0" hidden="1" customWidth="1"/>
  </cols>
  <sheetData>
    <row r="3" spans="2:17">
      <c r="N3" t="s">
        <v>33</v>
      </c>
    </row>
    <row r="4" spans="2:17">
      <c r="K4" t="s">
        <v>34</v>
      </c>
      <c r="L4" s="10">
        <v>7.04</v>
      </c>
      <c r="N4">
        <f>100-L8</f>
        <v>98</v>
      </c>
      <c r="P4">
        <f>N4/L4</f>
        <v>13.920454545454545</v>
      </c>
    </row>
    <row r="5" spans="2:17" ht="15" thickBot="1">
      <c r="Q5">
        <f>P7+P4</f>
        <v>15.881238859180035</v>
      </c>
    </row>
    <row r="6" spans="2:17">
      <c r="B6" s="52" t="s">
        <v>52</v>
      </c>
      <c r="C6" s="53"/>
      <c r="D6" s="40"/>
    </row>
    <row r="7" spans="2:17" ht="15" thickBot="1">
      <c r="B7" s="54" t="s">
        <v>42</v>
      </c>
      <c r="C7" s="55"/>
      <c r="K7" t="s">
        <v>35</v>
      </c>
      <c r="L7" s="41">
        <v>1.02</v>
      </c>
      <c r="P7">
        <f>L8/L7</f>
        <v>1.9607843137254901</v>
      </c>
    </row>
    <row r="8" spans="2:17">
      <c r="B8" s="46"/>
      <c r="C8" s="47" t="s">
        <v>51</v>
      </c>
      <c r="K8" t="s">
        <v>32</v>
      </c>
      <c r="L8" s="10">
        <v>2</v>
      </c>
    </row>
    <row r="9" spans="2:17">
      <c r="B9" s="48" t="s">
        <v>25</v>
      </c>
      <c r="C9" s="49">
        <v>0.12</v>
      </c>
    </row>
    <row r="10" spans="2:17">
      <c r="B10" s="48" t="s">
        <v>26</v>
      </c>
      <c r="C10" s="49">
        <v>0.82</v>
      </c>
    </row>
    <row r="11" spans="2:17">
      <c r="B11" s="48" t="s">
        <v>29</v>
      </c>
      <c r="C11" s="49">
        <v>0</v>
      </c>
      <c r="K11" t="s">
        <v>36</v>
      </c>
      <c r="L11" s="42">
        <f>100/Q5</f>
        <v>6.2967379866713431</v>
      </c>
    </row>
    <row r="12" spans="2:17">
      <c r="B12" s="48" t="s">
        <v>50</v>
      </c>
      <c r="C12" s="49">
        <v>2.5</v>
      </c>
    </row>
    <row r="13" spans="2:17">
      <c r="B13" s="48" t="s">
        <v>27</v>
      </c>
      <c r="C13" s="49">
        <v>1.1299999999999999</v>
      </c>
    </row>
    <row r="14" spans="2:17">
      <c r="B14" s="48" t="s">
        <v>30</v>
      </c>
      <c r="C14" s="49">
        <v>0</v>
      </c>
    </row>
    <row r="15" spans="2:17">
      <c r="B15" s="48" t="s">
        <v>28</v>
      </c>
      <c r="C15" s="49">
        <v>0.16</v>
      </c>
    </row>
    <row r="16" spans="2:17">
      <c r="B16" s="48" t="s">
        <v>31</v>
      </c>
      <c r="C16" s="49">
        <v>0.03</v>
      </c>
      <c r="K16" t="s">
        <v>37</v>
      </c>
    </row>
    <row r="17" spans="2:12" ht="15" thickBot="1">
      <c r="B17" s="48" t="s">
        <v>40</v>
      </c>
      <c r="C17" s="49">
        <v>0.03</v>
      </c>
    </row>
    <row r="18" spans="2:12" ht="15" thickBot="1">
      <c r="B18" s="48"/>
      <c r="C18" s="49"/>
      <c r="K18" t="s">
        <v>38</v>
      </c>
      <c r="L18" s="44">
        <v>4.0000000000000002E-4</v>
      </c>
    </row>
    <row r="19" spans="2:12" ht="15" thickBot="1">
      <c r="B19" s="50" t="s">
        <v>41</v>
      </c>
      <c r="C19" s="51">
        <f>SUM(C9:C18)</f>
        <v>4.7900000000000009</v>
      </c>
      <c r="K19" t="s">
        <v>39</v>
      </c>
      <c r="L19" s="44">
        <v>100</v>
      </c>
    </row>
    <row r="20" spans="2:12" ht="15" thickBot="1"/>
    <row r="21" spans="2:12" ht="15" thickBot="1">
      <c r="K21" s="43" t="s">
        <v>38</v>
      </c>
      <c r="L21" s="45">
        <f>L19*L18</f>
        <v>0.04</v>
      </c>
    </row>
    <row r="22" spans="2:12" ht="15" thickBot="1"/>
    <row r="23" spans="2:12">
      <c r="B23" s="52"/>
      <c r="C23" s="53"/>
      <c r="G23" t="s">
        <v>53</v>
      </c>
    </row>
    <row r="24" spans="2:12" ht="15" thickBot="1">
      <c r="B24" s="54" t="s">
        <v>43</v>
      </c>
      <c r="C24" s="55"/>
    </row>
    <row r="25" spans="2:12" ht="18.600000000000001">
      <c r="B25" s="46"/>
      <c r="C25" s="47" t="s">
        <v>51</v>
      </c>
      <c r="G25" s="56" t="s">
        <v>54</v>
      </c>
    </row>
    <row r="26" spans="2:12">
      <c r="B26" s="48" t="s">
        <v>25</v>
      </c>
      <c r="C26" s="49">
        <v>0.11</v>
      </c>
    </row>
    <row r="27" spans="2:12">
      <c r="B27" s="48" t="s">
        <v>26</v>
      </c>
      <c r="C27" s="49">
        <v>0.82</v>
      </c>
    </row>
    <row r="28" spans="2:12">
      <c r="B28" s="48" t="s">
        <v>29</v>
      </c>
      <c r="C28" s="49">
        <v>0</v>
      </c>
    </row>
    <row r="29" spans="2:12">
      <c r="B29" s="48" t="s">
        <v>49</v>
      </c>
      <c r="C29" s="49">
        <v>6.1</v>
      </c>
    </row>
    <row r="30" spans="2:12">
      <c r="B30" s="48" t="s">
        <v>40</v>
      </c>
      <c r="C30" s="49">
        <v>0.03</v>
      </c>
    </row>
    <row r="31" spans="2:12">
      <c r="B31" s="48"/>
      <c r="C31" s="49"/>
    </row>
    <row r="32" spans="2:12">
      <c r="B32" s="48"/>
      <c r="C32" s="49"/>
    </row>
    <row r="33" spans="2:3">
      <c r="B33" s="48"/>
      <c r="C33" s="49"/>
    </row>
    <row r="34" spans="2:3">
      <c r="B34" s="48"/>
      <c r="C34" s="49"/>
    </row>
    <row r="35" spans="2:3">
      <c r="B35" s="48"/>
      <c r="C35" s="49"/>
    </row>
    <row r="36" spans="2:3" ht="15" thickBot="1">
      <c r="B36" s="50" t="s">
        <v>41</v>
      </c>
      <c r="C36" s="51">
        <f>SUM(C26:C35)</f>
        <v>7.06</v>
      </c>
    </row>
    <row r="39" spans="2:3" ht="15" thickBot="1"/>
    <row r="40" spans="2:3">
      <c r="B40" s="52"/>
      <c r="C40" s="53"/>
    </row>
    <row r="41" spans="2:3" ht="15" thickBot="1">
      <c r="B41" s="54" t="s">
        <v>44</v>
      </c>
      <c r="C41" s="55"/>
    </row>
    <row r="42" spans="2:3">
      <c r="B42" s="46"/>
      <c r="C42" s="47" t="s">
        <v>51</v>
      </c>
    </row>
    <row r="43" spans="2:3">
      <c r="B43" s="48" t="s">
        <v>25</v>
      </c>
      <c r="C43" s="49">
        <v>0.12</v>
      </c>
    </row>
    <row r="44" spans="2:3">
      <c r="B44" s="48" t="s">
        <v>26</v>
      </c>
      <c r="C44" s="49">
        <v>0.82</v>
      </c>
    </row>
    <row r="45" spans="2:3">
      <c r="B45" s="48" t="s">
        <v>29</v>
      </c>
      <c r="C45" s="49">
        <v>0</v>
      </c>
    </row>
    <row r="46" spans="2:3">
      <c r="B46" s="48" t="s">
        <v>48</v>
      </c>
      <c r="C46" s="49">
        <v>1.62</v>
      </c>
    </row>
    <row r="47" spans="2:3">
      <c r="B47" s="48" t="s">
        <v>45</v>
      </c>
      <c r="C47" s="49">
        <v>0.06</v>
      </c>
    </row>
    <row r="48" spans="2:3">
      <c r="B48" s="48"/>
      <c r="C48" s="49"/>
    </row>
    <row r="49" spans="2:3">
      <c r="B49" s="48"/>
      <c r="C49" s="49"/>
    </row>
    <row r="50" spans="2:3">
      <c r="B50" s="48"/>
      <c r="C50" s="49"/>
    </row>
    <row r="51" spans="2:3">
      <c r="B51" s="48"/>
      <c r="C51" s="49"/>
    </row>
    <row r="52" spans="2:3">
      <c r="B52" s="48"/>
      <c r="C52" s="49"/>
    </row>
    <row r="53" spans="2:3" ht="15" thickBot="1">
      <c r="B53" s="50" t="s">
        <v>41</v>
      </c>
      <c r="C53" s="51">
        <f>SUM(C43:C52)</f>
        <v>2.62</v>
      </c>
    </row>
    <row r="55" spans="2:3" ht="15" thickBot="1"/>
    <row r="56" spans="2:3">
      <c r="B56" s="52"/>
      <c r="C56" s="53"/>
    </row>
    <row r="57" spans="2:3" ht="15" thickBot="1">
      <c r="B57" s="54" t="s">
        <v>46</v>
      </c>
      <c r="C57" s="55"/>
    </row>
    <row r="58" spans="2:3">
      <c r="B58" s="46"/>
      <c r="C58" s="47" t="s">
        <v>51</v>
      </c>
    </row>
    <row r="59" spans="2:3">
      <c r="B59" s="48" t="s">
        <v>25</v>
      </c>
      <c r="C59" s="49">
        <v>0.16</v>
      </c>
    </row>
    <row r="60" spans="2:3">
      <c r="B60" s="48" t="s">
        <v>47</v>
      </c>
      <c r="C60" s="49">
        <v>0.04</v>
      </c>
    </row>
    <row r="61" spans="2:3">
      <c r="B61" s="48"/>
      <c r="C61" s="49"/>
    </row>
    <row r="62" spans="2:3">
      <c r="B62" s="48"/>
      <c r="C62" s="49"/>
    </row>
    <row r="63" spans="2:3">
      <c r="B63" s="48"/>
      <c r="C63" s="49"/>
    </row>
    <row r="64" spans="2:3">
      <c r="B64" s="48"/>
      <c r="C64" s="49"/>
    </row>
    <row r="65" spans="2:3">
      <c r="B65" s="48"/>
      <c r="C65" s="49"/>
    </row>
    <row r="66" spans="2:3">
      <c r="B66" s="48"/>
      <c r="C66" s="49"/>
    </row>
    <row r="67" spans="2:3">
      <c r="B67" s="48"/>
      <c r="C67" s="49"/>
    </row>
    <row r="68" spans="2:3">
      <c r="B68" s="48"/>
      <c r="C68" s="49"/>
    </row>
    <row r="69" spans="2:3" ht="15" thickBot="1">
      <c r="B69" s="50" t="s">
        <v>41</v>
      </c>
      <c r="C69" s="51">
        <f>SUM(C59:C68)</f>
        <v>0.2</v>
      </c>
    </row>
  </sheetData>
  <pageMargins left="0.7" right="0.7" top="0.75" bottom="0.75" header="0.3" footer="0.3"/>
  <pageSetup scale="70" orientation="portrait" horizontalDpi="0" verticalDpi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1</vt:i4>
      </vt:variant>
    </vt:vector>
  </HeadingPairs>
  <TitlesOfParts>
    <vt:vector size="9" baseType="lpstr">
      <vt:lpstr>Main</vt:lpstr>
      <vt:lpstr>Basement</vt:lpstr>
      <vt:lpstr>Volume</vt:lpstr>
      <vt:lpstr>Wall Avg Height</vt:lpstr>
      <vt:lpstr>Long vault</vt:lpstr>
      <vt:lpstr>Short Vault</vt:lpstr>
      <vt:lpstr>Vault Intersection</vt:lpstr>
      <vt:lpstr>RSI Value Calculator </vt:lpstr>
      <vt:lpstr>'RSI Value Calculator 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dallas hordichuk</dc:creator>
  <cp:lastModifiedBy>dallas hordichuk</cp:lastModifiedBy>
  <cp:lastPrinted>2020-11-06T21:10:08Z</cp:lastPrinted>
  <dcterms:created xsi:type="dcterms:W3CDTF">2020-04-09T15:43:26Z</dcterms:created>
  <dcterms:modified xsi:type="dcterms:W3CDTF">2022-07-18T16:06:04Z</dcterms:modified>
</cp:coreProperties>
</file>